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0" documentId="8_{258EF84F-2CA0-40D7-B49E-55F3CBF1F552}" xr6:coauthVersionLast="36" xr6:coauthVersionMax="36" xr10:uidLastSave="{00000000-0000-0000-0000-000000000000}"/>
  <bookViews>
    <workbookView xWindow="0" yWindow="0" windowWidth="28800" windowHeight="9525" xr2:uid="{30884705-0389-4C24-BB63-70978F1C2C72}"/>
  </bookViews>
  <sheets>
    <sheet name="BOR-13" sheetId="1" r:id="rId1"/>
    <sheet name="BOR-13A #1" sheetId="2" r:id="rId2"/>
    <sheet name="BOR-13A #2" sheetId="3" r:id="rId3"/>
    <sheet name="BOR-13A #3" sheetId="4" r:id="rId4"/>
    <sheet name="BOR-13A #4" sheetId="5" r:id="rId5"/>
    <sheet name="BOR-13A #5" sheetId="6" r:id="rId6"/>
    <sheet name="BOR 13B" sheetId="7" r:id="rId7"/>
  </sheets>
  <externalReferences>
    <externalReference r:id="rId8"/>
  </externalReferences>
  <definedNames>
    <definedName name="_BA7" localSheetId="5">#REF!</definedName>
    <definedName name="_BA7">#REF!</definedName>
    <definedName name="_BOR10">#REF!</definedName>
    <definedName name="_BOR3" localSheetId="5">#REF!</definedName>
    <definedName name="_BOR3">#REF!</definedName>
    <definedName name="_BOR5" localSheetId="5">#REF!</definedName>
    <definedName name="_BOR5">#REF!</definedName>
    <definedName name="_BOR6" localSheetId="5">#REF!</definedName>
    <definedName name="_BOR6">#REF!</definedName>
    <definedName name="_BOR8" localSheetId="5">#REF!</definedName>
    <definedName name="_BOR8">#REF!</definedName>
    <definedName name="_BOR9" localSheetId="5">#REF!</definedName>
    <definedName name="_BOR9">#REF!</definedName>
    <definedName name="BENEFITS_BUSINESS" localSheetId="5">#REF!</definedName>
    <definedName name="BENEFITS_BUSINESS">#REF!</definedName>
    <definedName name="BTSCU5" localSheetId="5">#REF!</definedName>
    <definedName name="BTSCU5">#REF!</definedName>
    <definedName name="BTSCU7" localSheetId="5">#REF!</definedName>
    <definedName name="BTSCU7">#REF!</definedName>
    <definedName name="_xlnm.Database" localSheetId="5">#REF!</definedName>
    <definedName name="_xlnm.Database">#REF!</definedName>
    <definedName name="J1_ACAD.AFF" localSheetId="5">#REF!</definedName>
    <definedName name="J1_ACAD.AFF">#REF!</definedName>
    <definedName name="J1_ADMISSIONS" localSheetId="5">#REF!</definedName>
    <definedName name="J1_ADMISSIONS">#REF!</definedName>
    <definedName name="J1_ALHTH" localSheetId="5">#REF!</definedName>
    <definedName name="J1_ALHTH">#REF!</definedName>
    <definedName name="J1_ALUMNI.AFF" localSheetId="5">#REF!</definedName>
    <definedName name="J1_ALUMNI.AFF">#REF!</definedName>
    <definedName name="J1_ARTS" localSheetId="5">#REF!</definedName>
    <definedName name="J1_ARTS">#REF!</definedName>
    <definedName name="J1_BEH.SCIENCE" localSheetId="5">#REF!</definedName>
    <definedName name="J1_BEH.SCIENCE">#REF!</definedName>
    <definedName name="J1_BUSINESS" localSheetId="5">#REF!</definedName>
    <definedName name="J1_BUSINESS">#REF!</definedName>
    <definedName name="J1_CANTERBURY" localSheetId="5">#REF!</definedName>
    <definedName name="J1_CANTERBURY">#REF!</definedName>
    <definedName name="J1_CHANCELLOR" localSheetId="5">#REF!</definedName>
    <definedName name="J1_CHANCELLOR">#REF!</definedName>
    <definedName name="J1_CJI" localSheetId="5">#REF!</definedName>
    <definedName name="J1_CJI">#REF!</definedName>
    <definedName name="J1_COMED" localSheetId="5">#REF!</definedName>
    <definedName name="J1_COMED">#REF!</definedName>
    <definedName name="J1_COMP.SVC" localSheetId="5">#REF!</definedName>
    <definedName name="J1_COMP.SVC">#REF!</definedName>
    <definedName name="J1_COMPTROLLER" localSheetId="5">#REF!</definedName>
    <definedName name="J1_COMPTROLLER">#REF!</definedName>
    <definedName name="J1_COUNSEL" localSheetId="5">#REF!</definedName>
    <definedName name="J1_COUNSEL">#REF!</definedName>
    <definedName name="J1_CUL.ARTS" localSheetId="5">#REF!</definedName>
    <definedName name="J1_CUL.ARTS">#REF!</definedName>
    <definedName name="J1_CUSTODIAL.SVC" localSheetId="5">#REF!</definedName>
    <definedName name="J1_CUSTODIAL.SVC">#REF!</definedName>
    <definedName name="J1_DEVED" localSheetId="5">#REF!</definedName>
    <definedName name="J1_DEVED">#REF!</definedName>
    <definedName name="J1_DIST.LEARN" localSheetId="5">#REF!</definedName>
    <definedName name="J1_DIST.LEARN">#REF!</definedName>
    <definedName name="J1_DRAMA" localSheetId="5">#REF!</definedName>
    <definedName name="J1_DRAMA">#REF!</definedName>
    <definedName name="J1_FIN.AID" localSheetId="5">#REF!</definedName>
    <definedName name="J1_FIN.AID">#REF!</definedName>
    <definedName name="J1_FINANCE" localSheetId="5">#REF!</definedName>
    <definedName name="J1_FINANCE">#REF!</definedName>
    <definedName name="J1_HUMAN.RESC." localSheetId="5">#REF!</definedName>
    <definedName name="J1_HUMAN.RESC.">#REF!</definedName>
    <definedName name="J1_INST.ADV" localSheetId="5">#REF!</definedName>
    <definedName name="J1_INST.ADV">#REF!</definedName>
    <definedName name="J1_LIBRARY" localSheetId="5">#REF!</definedName>
    <definedName name="J1_LIBRARY">#REF!</definedName>
    <definedName name="J1_MARJORIE.HARPER" localSheetId="5">#REF!</definedName>
    <definedName name="J1_MARJORIE.HARPER">#REF!</definedName>
    <definedName name="J1_MATH" localSheetId="5">#REF!</definedName>
    <definedName name="J1_MATH">#REF!</definedName>
    <definedName name="J1_OFFCAMPUS" localSheetId="5">#REF!</definedName>
    <definedName name="J1_OFFCAMPUS">#REF!</definedName>
    <definedName name="J1_PLANT.EQUIPMENT" localSheetId="5">#REF!</definedName>
    <definedName name="J1_PLANT.EQUIPMENT">#REF!</definedName>
    <definedName name="J1_PRUCHASING" localSheetId="5">#REF!</definedName>
    <definedName name="J1_PRUCHASING">#REF!</definedName>
    <definedName name="J1_PUB.REL" localSheetId="5">#REF!</definedName>
    <definedName name="J1_PUB.REL">#REF!</definedName>
    <definedName name="J1_ROBIN.KNEPPER" localSheetId="5">#REF!</definedName>
    <definedName name="J1_ROBIN.KNEPPER">#REF!</definedName>
    <definedName name="j1_science" localSheetId="5">#REF!</definedName>
    <definedName name="j1_science">#REF!</definedName>
    <definedName name="J1_SHERILE.SMITH" localSheetId="5">#REF!</definedName>
    <definedName name="J1_SHERILE.SMITH">#REF!</definedName>
    <definedName name="J1_SHERRIE.JOHNSON" localSheetId="5">#REF!</definedName>
    <definedName name="J1_SHERRIE.JOHNSON">#REF!</definedName>
    <definedName name="J1_STUDENT.AFFAIRS" localSheetId="5">#REF!</definedName>
    <definedName name="J1_STUDENT.AFFAIRS">#REF!</definedName>
    <definedName name="J1_SUMMER" localSheetId="5">#REF!</definedName>
    <definedName name="J1_SUMMER">#REF!</definedName>
    <definedName name="J1_TELCOM" localSheetId="5">#REF!</definedName>
    <definedName name="J1_TELCOM">#REF!</definedName>
    <definedName name="J1_TOTAL.ACADEMIC.SUPPORT" localSheetId="5">#REF!</definedName>
    <definedName name="J1_TOTAL.ACADEMIC.SUPPORT">#REF!</definedName>
    <definedName name="J1_TOTAL.INSTRUCTION" localSheetId="5">#REF!</definedName>
    <definedName name="J1_TOTAL.INSTRUCTION">#REF!</definedName>
    <definedName name="J1_TOTAL.OPERATIONS.PLANT" localSheetId="5">#REF!</definedName>
    <definedName name="J1_TOTAL.OPERATIONS.PLANT">#REF!</definedName>
    <definedName name="J1_TOTAL.PUBLIC.SERVICE" localSheetId="5">#REF!</definedName>
    <definedName name="J1_TOTAL.PUBLIC.SERVICE">#REF!</definedName>
    <definedName name="J1_WORKFORCE" localSheetId="5">#REF!</definedName>
    <definedName name="J1_WORKFORCE">#REF!</definedName>
    <definedName name="J1OPER" localSheetId="5">#REF!</definedName>
    <definedName name="J1OPER">#REF!</definedName>
    <definedName name="J2_ACADAFF" localSheetId="5">#REF!</definedName>
    <definedName name="J2_ACADAFF">#REF!</definedName>
    <definedName name="J2_ADMISSIONS" localSheetId="5">#REF!</definedName>
    <definedName name="J2_ADMISSIONS">#REF!</definedName>
    <definedName name="J2_ALHTH" localSheetId="5">#REF!</definedName>
    <definedName name="J2_ALHTH">#REF!</definedName>
    <definedName name="J2_ANGELA.HERRON" localSheetId="5">#REF!</definedName>
    <definedName name="J2_ANGELA.HERRON">#REF!</definedName>
    <definedName name="J2_ARTS" localSheetId="5">#REF!</definedName>
    <definedName name="J2_ARTS">#REF!</definedName>
    <definedName name="J2_BEH.SCI" localSheetId="5">#REF!</definedName>
    <definedName name="J2_BEH.SCI">#REF!</definedName>
    <definedName name="J2_BOOKSTORE" localSheetId="5">#REF!</definedName>
    <definedName name="J2_BOOKSTORE">#REF!</definedName>
    <definedName name="J2_BUS" localSheetId="5">#REF!</definedName>
    <definedName name="J2_BUS">#REF!</definedName>
    <definedName name="J2_CJI" localSheetId="5">#REF!</definedName>
    <definedName name="J2_CJI">#REF!</definedName>
    <definedName name="J2_COMED" localSheetId="5">#REF!</definedName>
    <definedName name="J2_COMED">#REF!</definedName>
    <definedName name="J2_COMP.SVC" localSheetId="5">#REF!</definedName>
    <definedName name="J2_COMP.SVC">#REF!</definedName>
    <definedName name="J2_COMPTROLLER" localSheetId="5">#REF!</definedName>
    <definedName name="J2_COMPTROLLER">#REF!</definedName>
    <definedName name="J2_COUNSELING" localSheetId="5">#REF!</definedName>
    <definedName name="J2_COUNSELING">#REF!</definedName>
    <definedName name="J2_CUSTODIAL.SVC" localSheetId="5">#REF!</definedName>
    <definedName name="J2_CUSTODIAL.SVC">#REF!</definedName>
    <definedName name="J2_DEVED" localSheetId="5">#REF!</definedName>
    <definedName name="J2_DEVED">#REF!</definedName>
    <definedName name="J2_DIST.LEARN" localSheetId="5">#REF!</definedName>
    <definedName name="J2_DIST.LEARN">#REF!</definedName>
    <definedName name="J2_DRAMA" localSheetId="5">#REF!</definedName>
    <definedName name="J2_DRAMA">#REF!</definedName>
    <definedName name="J2_FIN.AID" localSheetId="5">#REF!</definedName>
    <definedName name="J2_FIN.AID">#REF!</definedName>
    <definedName name="J2_GRAND.TOTAL" localSheetId="5">#REF!</definedName>
    <definedName name="J2_GRAND.TOTAL">#REF!</definedName>
    <definedName name="J2_HUMAN.RESOURCES" localSheetId="5">#REF!</definedName>
    <definedName name="J2_HUMAN.RESOURCES">#REF!</definedName>
    <definedName name="J2_INST.ADV" localSheetId="5">#REF!</definedName>
    <definedName name="J2_INST.ADV">#REF!</definedName>
    <definedName name="J2_INST.SUPPORT" localSheetId="5">#REF!</definedName>
    <definedName name="J2_INST.SUPPORT">#REF!</definedName>
    <definedName name="J2_JACKIE.FULLER" localSheetId="5">#REF!</definedName>
    <definedName name="J2_JACKIE.FULLER">#REF!</definedName>
    <definedName name="J2_L" localSheetId="5">#REF!</definedName>
    <definedName name="J2_L">#REF!</definedName>
    <definedName name="J2_LEE.CHESNUT" localSheetId="5">#REF!</definedName>
    <definedName name="J2_LEE.CHESNUT">#REF!</definedName>
    <definedName name="J2_LIBRARY" localSheetId="5">#REF!</definedName>
    <definedName name="J2_LIBRARY">#REF!</definedName>
    <definedName name="J2_MATH" localSheetId="5">#REF!</definedName>
    <definedName name="J2_MATH">#REF!</definedName>
    <definedName name="J2_OPERATIONS.PLANT" localSheetId="5">#REF!</definedName>
    <definedName name="J2_OPERATIONS.PLANT">#REF!</definedName>
    <definedName name="J2_OVERTIME.CUST.SVC" localSheetId="5">#REF!</definedName>
    <definedName name="J2_OVERTIME.CUST.SVC">#REF!</definedName>
    <definedName name="j2_OVERTIME.INST.SUPPORT" localSheetId="5">#REF!</definedName>
    <definedName name="j2_OVERTIME.INST.SUPPORT">#REF!</definedName>
    <definedName name="J2_OVERTIME.INSTRUCT" localSheetId="5">#REF!</definedName>
    <definedName name="J2_OVERTIME.INSTRUCT">#REF!</definedName>
    <definedName name="J2_PEGGY.FULLER" localSheetId="5">#REF!</definedName>
    <definedName name="J2_PEGGY.FULLER">#REF!</definedName>
    <definedName name="j2_PUB.RELATIONS" localSheetId="5">#REF!</definedName>
    <definedName name="j2_PUB.RELATIONS">#REF!</definedName>
    <definedName name="J2_PURCHASING" localSheetId="5">#REF!</definedName>
    <definedName name="J2_PURCHASING">#REF!</definedName>
    <definedName name="J2_SCIENCE" localSheetId="5">#REF!</definedName>
    <definedName name="J2_SCIENCE">#REF!</definedName>
    <definedName name="J2_SECURITY" localSheetId="5">#REF!</definedName>
    <definedName name="J2_SECURITY">#REF!</definedName>
    <definedName name="J2_TELECOM" localSheetId="5">#REF!</definedName>
    <definedName name="J2_TELECOM">#REF!</definedName>
    <definedName name="J2_TERM.CUST.SVC" localSheetId="5">#REF!</definedName>
    <definedName name="J2_TERM.CUST.SVC">#REF!</definedName>
    <definedName name="J2_TERM.INST.SUPPORT" localSheetId="5">#REF!</definedName>
    <definedName name="J2_TERM.INST.SUPPORT">#REF!</definedName>
    <definedName name="J2_TERM.INSTRUCT" localSheetId="5">#REF!</definedName>
    <definedName name="J2_TERM.INSTRUCT">#REF!</definedName>
    <definedName name="J2_TOTAL.ACAD.SUPPORT" localSheetId="5">#REF!</definedName>
    <definedName name="J2_TOTAL.ACAD.SUPPORT">#REF!</definedName>
    <definedName name="J2_TOTAL.AUXILIARY" localSheetId="5">#REF!</definedName>
    <definedName name="J2_TOTAL.AUXILIARY">#REF!</definedName>
    <definedName name="J2_TOTAL.BOOK" localSheetId="5">#REF!</definedName>
    <definedName name="J2_TOTAL.BOOK">#REF!</definedName>
    <definedName name="J2_TOTAL.COPY.CENTER" localSheetId="5">#REF!</definedName>
    <definedName name="J2_TOTAL.COPY.CENTER">#REF!</definedName>
    <definedName name="J2_TOTAL.INST.SUPPORT" localSheetId="5">#REF!</definedName>
    <definedName name="J2_TOTAL.INST.SUPPORT">#REF!</definedName>
    <definedName name="J2_TOTAL.INSTRUCT" localSheetId="5">#REF!</definedName>
    <definedName name="J2_TOTAL.INSTRUCT">#REF!</definedName>
    <definedName name="J2_TOTAL.PUB.SVC" localSheetId="5">#REF!</definedName>
    <definedName name="J2_TOTAL.PUB.SVC">#REF!</definedName>
    <definedName name="J2_TOTAL.STUD.SERVICES" localSheetId="5">#REF!</definedName>
    <definedName name="J2_TOTAL.STUD.SERVICES">#REF!</definedName>
    <definedName name="J2OPER" localSheetId="5">#REF!</definedName>
    <definedName name="J2OPER">#REF!</definedName>
    <definedName name="OPER_SVCS_BUSINESS" localSheetId="5">#REF!</definedName>
    <definedName name="OPER_SVCS_BUSINESS">#REF!</definedName>
    <definedName name="OTHER_BUSINESS" localSheetId="5">#REF!</definedName>
    <definedName name="OTHER_BUSINESS">#REF!</definedName>
    <definedName name="OTHER_COMP_BUSINESS" localSheetId="5">#REF!</definedName>
    <definedName name="OTHER_COMP_BUSINESS">#REF!</definedName>
    <definedName name="OUTLAY_BUSINESS" localSheetId="5">#REF!</definedName>
    <definedName name="OUTLAY_BUSINESS">#REF!</definedName>
    <definedName name="_xlnm.Print_Area" localSheetId="6">'BOR 13B'!$A$1:$D$44</definedName>
    <definedName name="_xlnm.Print_Area" localSheetId="0">'BOR-13'!$A$1:$G$39</definedName>
    <definedName name="_xlnm.Print_Area" localSheetId="1">'BOR-13A #1'!$A$1:$J$34</definedName>
    <definedName name="_xlnm.Print_Area" localSheetId="2">'BOR-13A #2'!$A$1:$J$34</definedName>
    <definedName name="_xlnm.Print_Area" localSheetId="3">'BOR-13A #3'!$A$1:$J$34</definedName>
    <definedName name="_xlnm.Print_Area" localSheetId="4">'BOR-13A #4'!$A$1:$J$34</definedName>
    <definedName name="_xlnm.Print_Area" localSheetId="5">'BOR-13A #5'!$A$1:$J$34</definedName>
    <definedName name="_xlnm.Print_Area">#REF!</definedName>
    <definedName name="Print_Area_MI" localSheetId="5">#REF!</definedName>
    <definedName name="Print_Area_MI">#REF!</definedName>
    <definedName name="PROF_SVCS_BUSINESS" localSheetId="5">#REF!</definedName>
    <definedName name="PROF_SVCS_BUSINESS">#REF!</definedName>
    <definedName name="SALARIES_BUSINESS" localSheetId="5">#REF!</definedName>
    <definedName name="SALARIES_BUSINESS">#REF!</definedName>
    <definedName name="SUPPLIES_BUSINESS" localSheetId="5">#REF!</definedName>
    <definedName name="SUPPLIES_BUSINESS">#REF!</definedName>
    <definedName name="TOTAL.ACADEMIC.SUPPORT" localSheetId="5">#REF!</definedName>
    <definedName name="TOTAL.ACADEMIC.SUPPORT">#REF!</definedName>
    <definedName name="TOTAL.INSTITUTION.99" localSheetId="5">#REF!</definedName>
    <definedName name="TOTAL.INSTITUTION.99">#REF!</definedName>
    <definedName name="TOTAL.INSTRUCTION.99" localSheetId="5">#REF!</definedName>
    <definedName name="TOTAL.INSTRUCTION.99">#REF!</definedName>
    <definedName name="TOTAL.INTERAGENCY.99" localSheetId="5">#REF!</definedName>
    <definedName name="TOTAL.INTERAGENCY.99">#REF!</definedName>
    <definedName name="TOTAL.LIBRARY" localSheetId="5">#REF!</definedName>
    <definedName name="TOTAL.LIBRARY">#REF!</definedName>
    <definedName name="TOTAL.OPERATION.99" localSheetId="5">#REF!</definedName>
    <definedName name="TOTAL.OPERATION.99">#REF!</definedName>
    <definedName name="TOTAL.PUBLIC.SERVICE.99" localSheetId="5">#REF!</definedName>
    <definedName name="TOTAL.PUBLIC.SERVICE.99">#REF!</definedName>
    <definedName name="TOTAL.SCHOLAR.99" localSheetId="5">#REF!</definedName>
    <definedName name="TOTAL.SCHOLAR.99">#REF!</definedName>
    <definedName name="TOTAL.STUD.SVCS.99" localSheetId="5">#REF!</definedName>
    <definedName name="TOTAL.STUD.SVCS.99">#REF!</definedName>
    <definedName name="TRAVEL_BUSINESS" localSheetId="5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7" l="1"/>
  <c r="B33" i="7"/>
  <c r="B32" i="7"/>
  <c r="B31" i="7"/>
  <c r="B30" i="7"/>
  <c r="B29" i="7"/>
  <c r="B28" i="7"/>
  <c r="B27" i="7"/>
  <c r="B12" i="7"/>
  <c r="B11" i="7"/>
  <c r="B10" i="7"/>
  <c r="B9" i="7"/>
  <c r="B42" i="7" s="1"/>
  <c r="I29" i="6"/>
  <c r="I31" i="6" s="1"/>
  <c r="H29" i="6"/>
  <c r="H31" i="6" s="1"/>
  <c r="G29" i="6"/>
  <c r="F29" i="6"/>
  <c r="F31" i="6" s="1"/>
  <c r="E29" i="6"/>
  <c r="C29" i="6"/>
  <c r="B29" i="6"/>
  <c r="J28" i="6"/>
  <c r="G28" i="6"/>
  <c r="D28" i="6"/>
  <c r="J27" i="6"/>
  <c r="J29" i="6" s="1"/>
  <c r="G27" i="6"/>
  <c r="D27" i="6"/>
  <c r="D29" i="6" s="1"/>
  <c r="D31" i="6" s="1"/>
  <c r="I25" i="6"/>
  <c r="H25" i="6"/>
  <c r="F25" i="6"/>
  <c r="E25" i="6"/>
  <c r="C25" i="6"/>
  <c r="B25" i="6"/>
  <c r="B31" i="6" s="1"/>
  <c r="J24" i="6"/>
  <c r="G24" i="6"/>
  <c r="D24" i="6"/>
  <c r="D25" i="6" s="1"/>
  <c r="J23" i="6"/>
  <c r="J25" i="6" s="1"/>
  <c r="G23" i="6"/>
  <c r="D23" i="6"/>
  <c r="J22" i="6"/>
  <c r="G22" i="6"/>
  <c r="G25" i="6" s="1"/>
  <c r="D22" i="6"/>
  <c r="J20" i="6"/>
  <c r="G20" i="6"/>
  <c r="D20" i="6"/>
  <c r="I19" i="6"/>
  <c r="H19" i="6"/>
  <c r="G19" i="6"/>
  <c r="F19" i="6"/>
  <c r="E19" i="6"/>
  <c r="C19" i="6"/>
  <c r="B19" i="6"/>
  <c r="J18" i="6"/>
  <c r="G18" i="6"/>
  <c r="D18" i="6"/>
  <c r="J17" i="6"/>
  <c r="G17" i="6"/>
  <c r="D17" i="6"/>
  <c r="J16" i="6"/>
  <c r="J19" i="6" s="1"/>
  <c r="G16" i="6"/>
  <c r="D16" i="6"/>
  <c r="D19" i="6" s="1"/>
  <c r="I14" i="6"/>
  <c r="H14" i="6"/>
  <c r="F14" i="6"/>
  <c r="E14" i="6"/>
  <c r="E31" i="6" s="1"/>
  <c r="D14" i="6"/>
  <c r="C14" i="6"/>
  <c r="C31" i="6" s="1"/>
  <c r="B14" i="6"/>
  <c r="J13" i="6"/>
  <c r="G13" i="6"/>
  <c r="D13" i="6"/>
  <c r="J12" i="6"/>
  <c r="G12" i="6"/>
  <c r="D12" i="6"/>
  <c r="J11" i="6"/>
  <c r="J14" i="6" s="1"/>
  <c r="G11" i="6"/>
  <c r="G14" i="6" s="1"/>
  <c r="D11" i="6"/>
  <c r="J29" i="5"/>
  <c r="I29" i="5"/>
  <c r="H29" i="5"/>
  <c r="G29" i="5"/>
  <c r="F29" i="5"/>
  <c r="F31" i="5" s="1"/>
  <c r="E29" i="5"/>
  <c r="E31" i="5" s="1"/>
  <c r="D29" i="5"/>
  <c r="D31" i="5" s="1"/>
  <c r="C29" i="5"/>
  <c r="C31" i="5" s="1"/>
  <c r="B29" i="5"/>
  <c r="J25" i="5"/>
  <c r="I25" i="5"/>
  <c r="H25" i="5"/>
  <c r="G25" i="5"/>
  <c r="F25" i="5"/>
  <c r="E25" i="5"/>
  <c r="D25" i="5"/>
  <c r="C25" i="5"/>
  <c r="B25" i="5"/>
  <c r="B31" i="5" s="1"/>
  <c r="J19" i="5"/>
  <c r="J31" i="5" s="1"/>
  <c r="I19" i="5"/>
  <c r="H19" i="5"/>
  <c r="G19" i="5"/>
  <c r="F19" i="5"/>
  <c r="E19" i="5"/>
  <c r="D19" i="5"/>
  <c r="C19" i="5"/>
  <c r="B19" i="5"/>
  <c r="J14" i="5"/>
  <c r="I14" i="5"/>
  <c r="I31" i="5" s="1"/>
  <c r="H14" i="5"/>
  <c r="H31" i="5" s="1"/>
  <c r="G14" i="5"/>
  <c r="G31" i="5" s="1"/>
  <c r="F14" i="5"/>
  <c r="E14" i="5"/>
  <c r="D14" i="5"/>
  <c r="C14" i="5"/>
  <c r="B14" i="5"/>
  <c r="D31" i="4"/>
  <c r="J29" i="4"/>
  <c r="I29" i="4"/>
  <c r="H29" i="4"/>
  <c r="G29" i="4"/>
  <c r="F29" i="4"/>
  <c r="E29" i="4"/>
  <c r="D29" i="4"/>
  <c r="C29" i="4"/>
  <c r="C31" i="4" s="1"/>
  <c r="B29" i="4"/>
  <c r="B31" i="4" s="1"/>
  <c r="J25" i="4"/>
  <c r="J31" i="4" s="1"/>
  <c r="I25" i="4"/>
  <c r="H25" i="4"/>
  <c r="G25" i="4"/>
  <c r="F25" i="4"/>
  <c r="E25" i="4"/>
  <c r="D25" i="4"/>
  <c r="C25" i="4"/>
  <c r="B25" i="4"/>
  <c r="J19" i="4"/>
  <c r="I19" i="4"/>
  <c r="I31" i="4" s="1"/>
  <c r="H19" i="4"/>
  <c r="H31" i="4" s="1"/>
  <c r="G19" i="4"/>
  <c r="G31" i="4" s="1"/>
  <c r="F19" i="4"/>
  <c r="E19" i="4"/>
  <c r="D19" i="4"/>
  <c r="C19" i="4"/>
  <c r="B19" i="4"/>
  <c r="J14" i="4"/>
  <c r="I14" i="4"/>
  <c r="H14" i="4"/>
  <c r="G14" i="4"/>
  <c r="F14" i="4"/>
  <c r="F31" i="4" s="1"/>
  <c r="E14" i="4"/>
  <c r="E31" i="4" s="1"/>
  <c r="D14" i="4"/>
  <c r="C14" i="4"/>
  <c r="B14" i="4"/>
  <c r="C31" i="3"/>
  <c r="J29" i="3"/>
  <c r="J31" i="3" s="1"/>
  <c r="I29" i="3"/>
  <c r="I31" i="3" s="1"/>
  <c r="H29" i="3"/>
  <c r="G29" i="3"/>
  <c r="F29" i="3"/>
  <c r="E29" i="3"/>
  <c r="D29" i="3"/>
  <c r="C29" i="3"/>
  <c r="B29" i="3"/>
  <c r="J25" i="3"/>
  <c r="I25" i="3"/>
  <c r="H25" i="3"/>
  <c r="H31" i="3" s="1"/>
  <c r="G25" i="3"/>
  <c r="G31" i="3" s="1"/>
  <c r="F25" i="3"/>
  <c r="E25" i="3"/>
  <c r="D25" i="3"/>
  <c r="C25" i="3"/>
  <c r="B25" i="3"/>
  <c r="J19" i="3"/>
  <c r="I19" i="3"/>
  <c r="H19" i="3"/>
  <c r="G19" i="3"/>
  <c r="F19" i="3"/>
  <c r="F31" i="3" s="1"/>
  <c r="E19" i="3"/>
  <c r="E31" i="3" s="1"/>
  <c r="D19" i="3"/>
  <c r="D31" i="3" s="1"/>
  <c r="C19" i="3"/>
  <c r="B19" i="3"/>
  <c r="J14" i="3"/>
  <c r="I14" i="3"/>
  <c r="H14" i="3"/>
  <c r="G14" i="3"/>
  <c r="F14" i="3"/>
  <c r="E14" i="3"/>
  <c r="D14" i="3"/>
  <c r="C14" i="3"/>
  <c r="B14" i="3"/>
  <c r="B31" i="3" s="1"/>
  <c r="J29" i="2"/>
  <c r="I29" i="2"/>
  <c r="I31" i="2" s="1"/>
  <c r="H29" i="2"/>
  <c r="H31" i="2" s="1"/>
  <c r="G29" i="2"/>
  <c r="G31" i="2" s="1"/>
  <c r="F29" i="2"/>
  <c r="F31" i="2" s="1"/>
  <c r="E29" i="2"/>
  <c r="D29" i="2"/>
  <c r="C29" i="2"/>
  <c r="B29" i="2"/>
  <c r="J25" i="2"/>
  <c r="I25" i="2"/>
  <c r="H25" i="2"/>
  <c r="G25" i="2"/>
  <c r="F25" i="2"/>
  <c r="E25" i="2"/>
  <c r="E31" i="2" s="1"/>
  <c r="D25" i="2"/>
  <c r="D31" i="2" s="1"/>
  <c r="C25" i="2"/>
  <c r="B25" i="2"/>
  <c r="J19" i="2"/>
  <c r="I19" i="2"/>
  <c r="H19" i="2"/>
  <c r="G19" i="2"/>
  <c r="F19" i="2"/>
  <c r="E19" i="2"/>
  <c r="D19" i="2"/>
  <c r="C19" i="2"/>
  <c r="C31" i="2" s="1"/>
  <c r="B19" i="2"/>
  <c r="B31" i="2" s="1"/>
  <c r="J14" i="2"/>
  <c r="J31" i="2" s="1"/>
  <c r="I14" i="2"/>
  <c r="H14" i="2"/>
  <c r="G14" i="2"/>
  <c r="F14" i="2"/>
  <c r="E14" i="2"/>
  <c r="D14" i="2"/>
  <c r="C14" i="2"/>
  <c r="B14" i="2"/>
  <c r="E36" i="1"/>
  <c r="D36" i="1"/>
  <c r="C33" i="1"/>
  <c r="C36" i="1" s="1"/>
  <c r="J31" i="6" l="1"/>
  <c r="G31" i="6"/>
</calcChain>
</file>

<file path=xl/sharedStrings.xml><?xml version="1.0" encoding="utf-8"?>
<sst xmlns="http://schemas.openxmlformats.org/spreadsheetml/2006/main" count="427" uniqueCount="134">
  <si>
    <t>Board of Regents</t>
  </si>
  <si>
    <t>Form BOR-13</t>
  </si>
  <si>
    <t>Institution</t>
  </si>
  <si>
    <r>
      <t xml:space="preserve">  </t>
    </r>
    <r>
      <rPr>
        <b/>
        <sz val="12"/>
        <color indexed="8"/>
        <rFont val="Arial"/>
        <family val="2"/>
      </rPr>
      <t>GRAMBLING STATE UNIVERSITY</t>
    </r>
  </si>
  <si>
    <t>Cost Recovery - Revenue Means of Financing Other Than General Fund Direct</t>
  </si>
  <si>
    <t>FY 2024-2025</t>
  </si>
  <si>
    <t>FY 2025-2026</t>
  </si>
  <si>
    <t>FY 2026-2027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</si>
  <si>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</si>
  <si>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</si>
  <si>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</si>
  <si>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</si>
  <si>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</si>
  <si>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ACTUAL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</si>
  <si>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</si>
  <si>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</si>
  <si>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</si>
  <si>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</si>
  <si>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</si>
  <si>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</si>
  <si>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REVENUE</t>
  </si>
  <si>
    <t>BUDGET REVENUE</t>
  </si>
  <si>
    <t>INDICATOR DATA</t>
  </si>
  <si>
    <t>NUMBER</t>
  </si>
  <si>
    <t xml:space="preserve"> Sudent Fees:</t>
  </si>
  <si>
    <t xml:space="preserve">   General Registration Fees</t>
  </si>
  <si>
    <t>Constitution Article 7, Act 1171 2010 Regular Session</t>
  </si>
  <si>
    <t>Enrollment/Retention</t>
  </si>
  <si>
    <t>1-1</t>
  </si>
  <si>
    <t xml:space="preserve">   Non-Resident Fees</t>
  </si>
  <si>
    <t>LARS 17:3351(b) (i) Approved by Management Board</t>
  </si>
  <si>
    <t>1-2</t>
  </si>
  <si>
    <t xml:space="preserve">   Academic Excellence Fees</t>
  </si>
  <si>
    <t>HB 1786, Act 1132, 2003 Reg Session of LA Legislature</t>
  </si>
  <si>
    <t>1-3</t>
  </si>
  <si>
    <t xml:space="preserve">   Operational Fee</t>
  </si>
  <si>
    <t>HB 1062, Act 788, 2004 Reg Session</t>
  </si>
  <si>
    <t>2-1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</si>
  <si>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</si>
  <si>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</si>
  <si>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</si>
  <si>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</si>
  <si>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University/Board-Assessed Fees:</t>
  </si>
  <si>
    <t xml:space="preserve">   List</t>
  </si>
  <si>
    <t xml:space="preserve"> Student Self-Assessed Fees:</t>
  </si>
  <si>
    <t xml:space="preserve"> All Other Student Mandated Fees:</t>
  </si>
  <si>
    <t xml:space="preserve"> All Other Student Fees:</t>
  </si>
  <si>
    <t xml:space="preserve">   Library Use Fee</t>
  </si>
  <si>
    <t>Funds used to replace stolen and damaged books</t>
  </si>
  <si>
    <t>2-2</t>
  </si>
  <si>
    <t xml:space="preserve">   Technology Enhancement Fee</t>
  </si>
  <si>
    <t>Funds used to upgrade the overall network infrastructure</t>
  </si>
  <si>
    <t>4-1</t>
  </si>
  <si>
    <t xml:space="preserve">   Late Fee</t>
  </si>
  <si>
    <t>ULS Bylaws -- Charged any student registering after the close of the regular registration period</t>
  </si>
  <si>
    <t>2-3</t>
  </si>
  <si>
    <t xml:space="preserve">   Student Billing Fee</t>
  </si>
  <si>
    <t>Funds used for printing and mailing of bills</t>
  </si>
  <si>
    <t>3-1</t>
  </si>
  <si>
    <t xml:space="preserve">   Application Fee</t>
  </si>
  <si>
    <t>ULS Bylaws - Funds used for printing of applications</t>
  </si>
  <si>
    <t>3-2</t>
  </si>
  <si>
    <t xml:space="preserve">   Academic Fee</t>
  </si>
  <si>
    <t>Funds used for diploma, transcripts, and in lieu of drop/add fees</t>
  </si>
  <si>
    <t>3-3</t>
  </si>
  <si>
    <t xml:space="preserve">   Other Student Fees</t>
  </si>
  <si>
    <t xml:space="preserve"> All Other Non-Student Fees:</t>
  </si>
  <si>
    <t xml:space="preserve"> Other Non-Student Fees</t>
  </si>
  <si>
    <t>4-2</t>
  </si>
  <si>
    <t xml:space="preserve">TOTALS </t>
  </si>
  <si>
    <t>4-3</t>
  </si>
  <si>
    <t>* NOTE: Each individual fee with a means of financing other than General Fund Direct must be listed separately.</t>
  </si>
  <si>
    <t>In response to Act 1001 of the 2010 Regular Legislative Session.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</si>
  <si>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</si>
  <si>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</si>
  <si>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</si>
  <si>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</si>
  <si>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</si>
  <si>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</si>
  <si>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</si>
  <si>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</si>
  <si>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</si>
  <si>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EXPENDITURES</t>
  </si>
  <si>
    <t>Gen Reg</t>
  </si>
  <si>
    <t>Non-Res</t>
  </si>
  <si>
    <t>Acad Excel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</si>
  <si>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</si>
  <si>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</si>
  <si>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</si>
  <si>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</si>
  <si>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</si>
  <si>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</si>
  <si>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</si>
  <si>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</si>
  <si>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</si>
  <si>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</si>
  <si>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</si>
  <si>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</si>
  <si>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</si>
  <si>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</si>
  <si>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</si>
  <si>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</si>
  <si>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</si>
  <si>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</si>
  <si>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</si>
  <si>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</si>
  <si>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</si>
  <si>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</si>
  <si>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</si>
  <si>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</si>
  <si>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</si>
  <si>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Operational Fee</t>
  </si>
  <si>
    <t>Library Use Fee</t>
  </si>
  <si>
    <t>Technology</t>
  </si>
  <si>
    <t>Enhancement Fee</t>
  </si>
  <si>
    <t>Late Fee</t>
  </si>
  <si>
    <t>Student Billing</t>
  </si>
  <si>
    <t>Application Fee</t>
  </si>
  <si>
    <t>Fee</t>
  </si>
  <si>
    <t>Academic Fee</t>
  </si>
  <si>
    <t>Other Student Fees</t>
  </si>
  <si>
    <t>Other Non-Student Fees</t>
  </si>
  <si>
    <t>Total</t>
  </si>
  <si>
    <r>
      <t xml:space="preserve">  </t>
    </r>
    <r>
      <rPr>
        <b/>
        <sz val="12"/>
        <color indexed="8"/>
        <rFont val="Arial"/>
        <family val="2"/>
      </rPr>
      <t>Grambling State University</t>
    </r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</si>
  <si>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</si>
  <si>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</si>
  <si>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</si>
  <si>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</si>
  <si>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</si>
  <si>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</si>
  <si>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</si>
  <si>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</si>
  <si>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 xml:space="preserve">  Other Non-Student Fees</t>
  </si>
  <si>
    <t xml:space="preserve"> 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</si>
</sst>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"/>
  </numFmts>
  <fonts count="8" x14ac:knownFonts="1">
    <font>
      <sz val="12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2" applyFont="1"/>
    <xf numFmtId="0" fontId="3" fillId="0" borderId="0" xfId="2" applyFont="1"/>
    <xf numFmtId="0" fontId="2" fillId="0" borderId="0" xfId="2" applyFont="1" applyAlignment="1">
      <alignment horizontal="right"/>
    </xf>
    <xf numFmtId="0" fontId="2" fillId="0" borderId="1" xfId="2" applyFont="1" applyBorder="1"/>
    <xf numFmtId="0" fontId="3" fillId="0" borderId="2" xfId="2" applyFont="1" applyBorder="1"/>
    <xf numFmtId="0" fontId="3" fillId="0" borderId="2" xfId="2" applyFont="1" applyBorder="1" applyAlignment="1">
      <alignment horizontal="right"/>
    </xf>
    <xf numFmtId="0" fontId="3" fillId="2" borderId="3" xfId="2" applyFont="1" applyFill="1" applyBorder="1"/>
    <xf numFmtId="0" fontId="3" fillId="2" borderId="3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6" fillId="2" borderId="4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/>
    </xf>
    <xf numFmtId="0" fontId="6" fillId="0" borderId="5" xfId="2" applyFont="1" applyBorder="1" applyProtection="1">
      <protection locked="0"/>
    </xf>
    <xf numFmtId="0" fontId="3" fillId="2" borderId="6" xfId="2" applyFont="1" applyFill="1" applyBorder="1"/>
    <xf numFmtId="0" fontId="3" fillId="0" borderId="6" xfId="2" applyFont="1" applyBorder="1" applyProtection="1">
      <protection locked="0"/>
    </xf>
    <xf numFmtId="164" fontId="3" fillId="0" borderId="6" xfId="1" applyNumberFormat="1" applyFont="1" applyFill="1" applyBorder="1" applyProtection="1">
      <protection locked="0"/>
    </xf>
    <xf numFmtId="6" fontId="3" fillId="0" borderId="6" xfId="2" applyNumberFormat="1" applyFont="1" applyBorder="1" applyProtection="1">
      <protection locked="0"/>
    </xf>
    <xf numFmtId="16" fontId="3" fillId="0" borderId="6" xfId="2" quotePrefix="1" applyNumberFormat="1" applyFont="1" applyBorder="1" applyAlignment="1" applyProtection="1">
      <alignment horizontal="right"/>
      <protection locked="0"/>
    </xf>
    <xf numFmtId="0" fontId="3" fillId="0" borderId="6" xfId="2" quotePrefix="1" applyFont="1" applyBorder="1" applyAlignment="1" applyProtection="1">
      <alignment horizontal="right"/>
      <protection locked="0"/>
    </xf>
    <xf numFmtId="0" fontId="6" fillId="0" borderId="6" xfId="2" applyFont="1" applyBorder="1" applyAlignment="1" applyProtection="1">
      <alignment horizontal="left"/>
      <protection locked="0"/>
    </xf>
    <xf numFmtId="164" fontId="3" fillId="2" borderId="6" xfId="2" applyNumberFormat="1" applyFont="1" applyFill="1" applyBorder="1"/>
    <xf numFmtId="164" fontId="3" fillId="0" borderId="6" xfId="2" applyNumberFormat="1" applyFont="1" applyBorder="1" applyProtection="1">
      <protection locked="0"/>
    </xf>
    <xf numFmtId="0" fontId="6" fillId="0" borderId="6" xfId="2" applyFont="1" applyBorder="1" applyProtection="1">
      <protection locked="0"/>
    </xf>
    <xf numFmtId="164" fontId="1" fillId="0" borderId="6" xfId="1" applyNumberFormat="1" applyFont="1" applyFill="1" applyBorder="1" applyProtection="1">
      <protection locked="0"/>
    </xf>
    <xf numFmtId="0" fontId="3" fillId="0" borderId="6" xfId="2" applyFont="1" applyBorder="1" applyAlignment="1" applyProtection="1">
      <alignment wrapText="1"/>
      <protection locked="0"/>
    </xf>
    <xf numFmtId="0" fontId="3" fillId="0" borderId="7" xfId="2" applyFont="1" applyBorder="1" applyProtection="1">
      <protection locked="0"/>
    </xf>
    <xf numFmtId="0" fontId="3" fillId="0" borderId="7" xfId="2" applyFont="1" applyBorder="1"/>
    <xf numFmtId="0" fontId="6" fillId="0" borderId="8" xfId="2" applyFont="1" applyBorder="1" applyAlignment="1">
      <alignment horizontal="right"/>
    </xf>
    <xf numFmtId="164" fontId="3" fillId="0" borderId="5" xfId="1" applyNumberFormat="1" applyFont="1" applyFill="1" applyBorder="1" applyProtection="1"/>
    <xf numFmtId="5" fontId="3" fillId="0" borderId="5" xfId="2" applyNumberFormat="1" applyFont="1" applyBorder="1"/>
    <xf numFmtId="43" fontId="3" fillId="0" borderId="0" xfId="2" applyNumberFormat="1" applyFont="1"/>
    <xf numFmtId="5" fontId="3" fillId="0" borderId="0" xfId="2" applyNumberFormat="1" applyFont="1"/>
    <xf numFmtId="0" fontId="6" fillId="0" borderId="0" xfId="2" quotePrefix="1" applyFont="1" applyAlignment="1">
      <alignment horizontal="left"/>
    </xf>
    <xf numFmtId="0" fontId="6" fillId="0" borderId="0" xfId="2" applyFont="1" applyAlignment="1">
      <alignment horizontal="right"/>
    </xf>
    <xf numFmtId="0" fontId="7" fillId="0" borderId="0" xfId="2" applyFont="1"/>
    <xf numFmtId="0" fontId="6" fillId="2" borderId="9" xfId="2" applyFont="1" applyFill="1" applyBorder="1" applyAlignment="1">
      <alignment horizontal="centerContinuous"/>
    </xf>
    <xf numFmtId="0" fontId="6" fillId="2" borderId="10" xfId="2" applyFont="1" applyFill="1" applyBorder="1" applyAlignment="1">
      <alignment horizontal="centerContinuous"/>
    </xf>
    <xf numFmtId="0" fontId="6" fillId="2" borderId="11" xfId="2" applyFont="1" applyFill="1" applyBorder="1" applyAlignment="1">
      <alignment horizontal="centerContinuous"/>
    </xf>
    <xf numFmtId="0" fontId="3" fillId="2" borderId="4" xfId="2" applyFont="1" applyFill="1" applyBorder="1"/>
    <xf numFmtId="0" fontId="6" fillId="2" borderId="12" xfId="2" applyFont="1" applyFill="1" applyBorder="1" applyAlignment="1">
      <alignment horizontal="centerContinuous"/>
    </xf>
    <xf numFmtId="0" fontId="6" fillId="2" borderId="0" xfId="2" applyFont="1" applyFill="1" applyAlignment="1">
      <alignment horizontal="centerContinuous"/>
    </xf>
    <xf numFmtId="0" fontId="6" fillId="2" borderId="13" xfId="2" applyFont="1" applyFill="1" applyBorder="1" applyAlignment="1">
      <alignment horizontal="centerContinuous"/>
    </xf>
    <xf numFmtId="0" fontId="6" fillId="2" borderId="3" xfId="2" applyFont="1" applyFill="1" applyBorder="1" applyAlignment="1">
      <alignment horizontal="center"/>
    </xf>
    <xf numFmtId="0" fontId="6" fillId="0" borderId="6" xfId="2" applyFont="1" applyBorder="1"/>
    <xf numFmtId="0" fontId="3" fillId="0" borderId="6" xfId="2" applyFont="1" applyBorder="1"/>
    <xf numFmtId="5" fontId="3" fillId="0" borderId="6" xfId="2" applyNumberFormat="1" applyFont="1" applyBorder="1" applyProtection="1">
      <protection locked="0"/>
    </xf>
    <xf numFmtId="5" fontId="3" fillId="0" borderId="6" xfId="2" applyNumberFormat="1" applyFont="1" applyBorder="1"/>
    <xf numFmtId="5" fontId="3" fillId="2" borderId="6" xfId="2" applyNumberFormat="1" applyFont="1" applyFill="1" applyBorder="1"/>
    <xf numFmtId="0" fontId="4" fillId="0" borderId="0" xfId="2" quotePrefix="1" applyFont="1" applyAlignment="1">
      <alignment horizontal="left"/>
    </xf>
    <xf numFmtId="0" fontId="4" fillId="0" borderId="0" xfId="2" applyFont="1"/>
    <xf numFmtId="0" fontId="6" fillId="0" borderId="0" xfId="2" applyFont="1"/>
    <xf numFmtId="5" fontId="3" fillId="0" borderId="6" xfId="0" applyNumberFormat="1" applyFont="1" applyBorder="1" applyProtection="1">
      <protection locked="0"/>
    </xf>
    <xf numFmtId="0" fontId="6" fillId="2" borderId="3" xfId="2" applyFont="1" applyFill="1" applyBorder="1" applyAlignment="1">
      <alignment horizontal="center" wrapText="1"/>
    </xf>
    <xf numFmtId="9" fontId="3" fillId="0" borderId="6" xfId="3" applyFont="1" applyBorder="1" applyProtection="1">
      <protection locked="0"/>
    </xf>
  </cellXfs>
  <cellStyles count="4">
    <cellStyle name="Comma" xfId="1" builtinId="3"/>
    <cellStyle name="Normal" xfId="0" builtinId="0"/>
    <cellStyle name="Normal 7" xfId="2" xr:uid="{58F2BA4D-D70A-4043-9AB8-3A55F428ED05}"/>
    <cellStyle name="Percent 2" xfId="3" xr:uid="{AEC194CC-B5D0-4642-A3D0-23BE424FD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Oper%20Budget%20Submission%20-%20B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-Excel"/>
      <sheetName val="BOR1-old"/>
      <sheetName val="BOR 2-old"/>
      <sheetName val="BOR 3 - Budget"/>
      <sheetName val="BOR 3 - Actual - Old"/>
      <sheetName val="Affidavit2"/>
      <sheetName val="Affidavit"/>
      <sheetName val="Org Chart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4-25 Bgt"/>
      <sheetName val="ATH-1 25-26 Bgt"/>
      <sheetName val="ATH-2-Actual"/>
      <sheetName val="ATH-2 24-25 Bgt"/>
      <sheetName val="ATH-2 25-26 Bgt"/>
      <sheetName val="BORATH3 2024-25"/>
      <sheetName val="BORATH3 2025-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4724A-C358-4141-9A45-7110F7A83030}">
  <dimension ref="A1:G39"/>
  <sheetViews>
    <sheetView tabSelected="1" zoomScaleNormal="100" workbookViewId="0">
      <selection activeCell="L5" sqref="L5"/>
    </sheetView>
  </sheetViews>
  <sheetFormatPr defaultColWidth="12.77734375" defaultRowHeight="12.75" x14ac:dyDescent="0.2"/>
  <cols>
    <col min="1" max="1" width="32.109375" style="2" customWidth="1"/>
    <col min="2" max="2" width="48.88671875" style="2" customWidth="1"/>
    <col min="3" max="3" width="15.77734375" style="2" customWidth="1"/>
    <col min="4" max="4" width="18.77734375" style="2" customWidth="1"/>
    <col min="5" max="5" width="20.88671875" style="2" customWidth="1"/>
    <col min="6" max="6" width="21.21875" style="2" customWidth="1"/>
    <col min="7" max="7" width="22.88671875" style="2" customWidth="1"/>
    <col min="8" max="16384" width="12.77734375" style="2"/>
  </cols>
  <sheetData>
    <row r="1" spans="1:7" ht="15" x14ac:dyDescent="0.2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1" t="s">
        <v>1</v>
      </c>
      <c r="B2" s="1"/>
      <c r="C2" s="1"/>
      <c r="D2" s="3" t="s">
        <v>2</v>
      </c>
      <c r="E2" s="4" t="s">
        <v>3</v>
      </c>
      <c r="F2" s="4"/>
      <c r="G2" s="4"/>
    </row>
    <row r="3" spans="1:7" ht="15" x14ac:dyDescent="0.2">
      <c r="A3" s="1" t="s">
        <v>4</v>
      </c>
      <c r="B3" s="1"/>
      <c r="C3" s="1"/>
      <c r="E3" s="5"/>
      <c r="F3" s="5"/>
      <c r="G3" s="6"/>
    </row>
    <row r="4" spans="1:7" ht="12.95" customHeight="1" x14ac:dyDescent="0.2">
      <c r="A4" s="7"/>
      <c r="B4" s="8"/>
      <c r="C4" s="9" t="s">
        <v>5</v>
      </c>
      <c r="D4" s="9" t="s">
        <v>6</v>
      </c>
      <c r="E4" s="9" t="s">
        <v>7</v>
      </c>
      <c r="F4" s="9"/>
      <c r="G4" s="7"/>
    </row>
    <row r="5" spans="1:7" ht="12.95" customHeight="1" x14ac:dyDescent="0.2">
      <c r="A5" s="10"/>
      <c r="B5" s="11"/>
      <c r="C5" s="12" t="s">
        <v>8</v>
      </c>
      <c r="D5" s="12" t="s">
        <v>9</v>
      </c>
      <c r="E5" s="12" t="s">
        <v>10</v>
      </c>
      <c r="F5" s="12" t="s">
        <v>7</v>
      </c>
      <c r="G5" s="10" t="s">
        <v>11</v>
      </c>
    </row>
    <row r="6" spans="1:7" ht="12.95" customHeight="1" x14ac:dyDescent="0.2">
      <c r="A6" s="10" t="s">
        <v>10</v>
      </c>
      <c r="B6" s="10" t="s">
        <v>12</v>
      </c>
      <c r="C6" s="12" t="s">
        <v>13</v>
      </c>
      <c r="D6" s="12" t="s">
        <v>14</v>
      </c>
      <c r="E6" s="12" t="s">
        <v>15</v>
      </c>
      <c r="F6" s="12" t="s">
        <v>16</v>
      </c>
      <c r="G6" s="10" t="s">
        <v>17</v>
      </c>
    </row>
    <row r="7" spans="1:7" ht="18" customHeight="1" x14ac:dyDescent="0.2">
      <c r="A7" s="10" t="s">
        <v>18</v>
      </c>
      <c r="B7" s="10" t="s">
        <v>19</v>
      </c>
      <c r="C7" s="12" t="s">
        <v>20</v>
      </c>
      <c r="D7" s="12" t="s">
        <v>21</v>
      </c>
      <c r="E7" s="12" t="s">
        <v>20</v>
      </c>
      <c r="F7" s="12" t="s">
        <v>22</v>
      </c>
      <c r="G7" s="10" t="s">
        <v>23</v>
      </c>
    </row>
    <row r="8" spans="1:7" ht="15.95" customHeight="1" x14ac:dyDescent="0.2">
      <c r="A8" s="13" t="s">
        <v>24</v>
      </c>
      <c r="B8" s="14"/>
      <c r="C8" s="14"/>
      <c r="D8" s="14"/>
      <c r="E8" s="14"/>
      <c r="F8" s="14"/>
      <c r="G8" s="14"/>
    </row>
    <row r="9" spans="1:7" ht="15.95" customHeight="1" x14ac:dyDescent="0.2">
      <c r="A9" s="15" t="s">
        <v>25</v>
      </c>
      <c r="B9" s="15" t="s">
        <v>26</v>
      </c>
      <c r="C9" s="16">
        <v>26227405.030000001</v>
      </c>
      <c r="D9" s="17">
        <v>29196302</v>
      </c>
      <c r="E9" s="17">
        <v>29196302</v>
      </c>
      <c r="F9" s="17" t="s">
        <v>27</v>
      </c>
      <c r="G9" s="18" t="s">
        <v>28</v>
      </c>
    </row>
    <row r="10" spans="1:7" ht="15.95" customHeight="1" x14ac:dyDescent="0.2">
      <c r="A10" s="15" t="s">
        <v>29</v>
      </c>
      <c r="B10" s="15" t="s">
        <v>30</v>
      </c>
      <c r="C10" s="16">
        <v>4364097.3</v>
      </c>
      <c r="D10" s="17">
        <v>4759979</v>
      </c>
      <c r="E10" s="17">
        <v>4759979</v>
      </c>
      <c r="F10" s="17" t="s">
        <v>27</v>
      </c>
      <c r="G10" s="18" t="s">
        <v>31</v>
      </c>
    </row>
    <row r="11" spans="1:7" ht="15.95" customHeight="1" x14ac:dyDescent="0.2">
      <c r="A11" s="15" t="s">
        <v>32</v>
      </c>
      <c r="B11" s="15" t="s">
        <v>33</v>
      </c>
      <c r="C11" s="16">
        <v>1139425.8</v>
      </c>
      <c r="D11" s="17">
        <v>1248306</v>
      </c>
      <c r="E11" s="17">
        <v>1248306</v>
      </c>
      <c r="F11" s="17" t="s">
        <v>27</v>
      </c>
      <c r="G11" s="19" t="s">
        <v>34</v>
      </c>
    </row>
    <row r="12" spans="1:7" ht="15.95" customHeight="1" x14ac:dyDescent="0.2">
      <c r="A12" s="15" t="s">
        <v>35</v>
      </c>
      <c r="B12" s="15" t="s">
        <v>36</v>
      </c>
      <c r="C12" s="16">
        <v>626684.18999999994</v>
      </c>
      <c r="D12" s="17">
        <v>686540</v>
      </c>
      <c r="E12" s="17">
        <v>686540</v>
      </c>
      <c r="F12" s="17" t="s">
        <v>27</v>
      </c>
      <c r="G12" s="18" t="s">
        <v>37</v>
      </c>
    </row>
    <row r="13" spans="1:7" ht="15.95" customHeight="1" x14ac:dyDescent="0.2">
      <c r="A13" s="15" t="s">
        <v>38</v>
      </c>
      <c r="B13" s="15"/>
      <c r="C13" s="16"/>
      <c r="D13" s="17"/>
      <c r="E13" s="17"/>
      <c r="F13" s="17"/>
      <c r="G13" s="19"/>
    </row>
    <row r="14" spans="1:7" ht="15.95" customHeight="1" x14ac:dyDescent="0.2">
      <c r="A14" s="15" t="s">
        <v>39</v>
      </c>
      <c r="B14" s="15"/>
      <c r="C14" s="16"/>
      <c r="D14" s="17"/>
      <c r="E14" s="17"/>
      <c r="F14" s="17"/>
      <c r="G14" s="19"/>
    </row>
    <row r="15" spans="1:7" ht="15.95" customHeight="1" x14ac:dyDescent="0.2">
      <c r="A15" s="15" t="s">
        <v>40</v>
      </c>
      <c r="B15" s="15"/>
      <c r="C15" s="16"/>
      <c r="D15" s="17"/>
      <c r="E15" s="17"/>
      <c r="F15" s="17"/>
      <c r="G15" s="19"/>
    </row>
    <row r="16" spans="1:7" ht="15.95" customHeight="1" x14ac:dyDescent="0.2">
      <c r="A16" s="15" t="s">
        <v>41</v>
      </c>
      <c r="B16" s="15"/>
      <c r="C16" s="16"/>
      <c r="D16" s="17"/>
      <c r="E16" s="17"/>
      <c r="F16" s="17"/>
      <c r="G16" s="19"/>
    </row>
    <row r="17" spans="1:7" ht="15.95" customHeight="1" x14ac:dyDescent="0.2">
      <c r="A17" s="20" t="s">
        <v>42</v>
      </c>
      <c r="B17" s="14"/>
      <c r="C17" s="21"/>
      <c r="D17" s="14"/>
      <c r="E17" s="14"/>
      <c r="F17" s="14"/>
      <c r="G17" s="14"/>
    </row>
    <row r="18" spans="1:7" ht="15.95" customHeight="1" x14ac:dyDescent="0.2">
      <c r="A18" s="15" t="s">
        <v>43</v>
      </c>
      <c r="B18" s="15"/>
      <c r="C18" s="22"/>
      <c r="D18" s="17"/>
      <c r="E18" s="17"/>
      <c r="F18" s="17"/>
      <c r="G18" s="19"/>
    </row>
    <row r="19" spans="1:7" ht="15.95" customHeight="1" x14ac:dyDescent="0.2">
      <c r="A19" s="15" t="s">
        <v>43</v>
      </c>
      <c r="B19" s="15"/>
      <c r="C19" s="22"/>
      <c r="D19" s="17"/>
      <c r="E19" s="17"/>
      <c r="F19" s="17"/>
      <c r="G19" s="19"/>
    </row>
    <row r="20" spans="1:7" ht="15.95" customHeight="1" x14ac:dyDescent="0.2">
      <c r="A20" s="23" t="s">
        <v>44</v>
      </c>
      <c r="B20" s="14"/>
      <c r="C20" s="21"/>
      <c r="D20" s="14"/>
      <c r="E20" s="14"/>
      <c r="F20" s="14"/>
      <c r="G20" s="14"/>
    </row>
    <row r="21" spans="1:7" ht="15.95" customHeight="1" x14ac:dyDescent="0.2">
      <c r="A21" s="15" t="s">
        <v>43</v>
      </c>
      <c r="B21" s="15"/>
      <c r="C21" s="22"/>
      <c r="D21" s="17"/>
      <c r="E21" s="17"/>
      <c r="F21" s="17"/>
      <c r="G21" s="19"/>
    </row>
    <row r="22" spans="1:7" ht="15.95" customHeight="1" x14ac:dyDescent="0.2">
      <c r="A22" s="15" t="s">
        <v>43</v>
      </c>
      <c r="B22" s="15"/>
      <c r="C22" s="22"/>
      <c r="D22" s="17"/>
      <c r="E22" s="17"/>
      <c r="F22" s="17"/>
      <c r="G22" s="19"/>
    </row>
    <row r="23" spans="1:7" ht="15.95" customHeight="1" x14ac:dyDescent="0.2">
      <c r="A23" s="23" t="s">
        <v>45</v>
      </c>
      <c r="B23" s="14"/>
      <c r="C23" s="21"/>
      <c r="D23" s="14"/>
      <c r="E23" s="14"/>
      <c r="F23" s="14"/>
      <c r="G23" s="14"/>
    </row>
    <row r="24" spans="1:7" ht="15.95" customHeight="1" x14ac:dyDescent="0.2">
      <c r="A24" s="15" t="s">
        <v>43</v>
      </c>
      <c r="B24" s="15"/>
      <c r="C24" s="22"/>
      <c r="D24" s="17"/>
      <c r="E24" s="17"/>
      <c r="F24" s="17"/>
      <c r="G24" s="19"/>
    </row>
    <row r="25" spans="1:7" ht="15.95" customHeight="1" x14ac:dyDescent="0.2">
      <c r="A25" s="15" t="s">
        <v>43</v>
      </c>
      <c r="B25" s="15"/>
      <c r="C25" s="22"/>
      <c r="D25" s="17"/>
      <c r="E25" s="17"/>
      <c r="F25" s="17"/>
      <c r="G25" s="19"/>
    </row>
    <row r="26" spans="1:7" ht="15.95" customHeight="1" x14ac:dyDescent="0.2">
      <c r="A26" s="23" t="s">
        <v>46</v>
      </c>
      <c r="B26" s="14"/>
      <c r="C26" s="21"/>
      <c r="D26" s="14"/>
      <c r="E26" s="14"/>
      <c r="F26" s="14"/>
      <c r="G26" s="14"/>
    </row>
    <row r="27" spans="1:7" ht="15.95" customHeight="1" x14ac:dyDescent="0.2">
      <c r="A27" s="15" t="s">
        <v>47</v>
      </c>
      <c r="B27" s="15" t="s">
        <v>48</v>
      </c>
      <c r="C27" s="16">
        <v>41762.36</v>
      </c>
      <c r="D27" s="17">
        <v>46010</v>
      </c>
      <c r="E27" s="17">
        <v>46010</v>
      </c>
      <c r="F27" s="17" t="s">
        <v>27</v>
      </c>
      <c r="G27" s="19" t="s">
        <v>49</v>
      </c>
    </row>
    <row r="28" spans="1:7" ht="15.95" customHeight="1" x14ac:dyDescent="0.2">
      <c r="A28" s="15" t="s">
        <v>50</v>
      </c>
      <c r="B28" s="15" t="s">
        <v>51</v>
      </c>
      <c r="C28" s="24">
        <v>1000156.67</v>
      </c>
      <c r="D28" s="17">
        <v>1095705</v>
      </c>
      <c r="E28" s="17">
        <v>1095705</v>
      </c>
      <c r="F28" s="17" t="s">
        <v>27</v>
      </c>
      <c r="G28" s="18" t="s">
        <v>52</v>
      </c>
    </row>
    <row r="29" spans="1:7" ht="25.5" x14ac:dyDescent="0.2">
      <c r="A29" s="15" t="s">
        <v>53</v>
      </c>
      <c r="B29" s="25" t="s">
        <v>54</v>
      </c>
      <c r="C29" s="16">
        <v>57100</v>
      </c>
      <c r="D29" s="17">
        <v>57100</v>
      </c>
      <c r="E29" s="17">
        <v>57100</v>
      </c>
      <c r="F29" s="17" t="s">
        <v>27</v>
      </c>
      <c r="G29" s="19" t="s">
        <v>55</v>
      </c>
    </row>
    <row r="30" spans="1:7" ht="15.95" customHeight="1" x14ac:dyDescent="0.2">
      <c r="A30" s="15" t="s">
        <v>56</v>
      </c>
      <c r="B30" s="15" t="s">
        <v>57</v>
      </c>
      <c r="C30" s="16">
        <v>3740</v>
      </c>
      <c r="D30" s="17">
        <v>3750</v>
      </c>
      <c r="E30" s="17">
        <v>3750</v>
      </c>
      <c r="F30" s="17" t="s">
        <v>27</v>
      </c>
      <c r="G30" s="19" t="s">
        <v>58</v>
      </c>
    </row>
    <row r="31" spans="1:7" ht="15.95" customHeight="1" x14ac:dyDescent="0.2">
      <c r="A31" s="15" t="s">
        <v>59</v>
      </c>
      <c r="B31" s="15" t="s">
        <v>60</v>
      </c>
      <c r="C31" s="16">
        <v>64060</v>
      </c>
      <c r="D31" s="17">
        <v>64100</v>
      </c>
      <c r="E31" s="17">
        <v>64100</v>
      </c>
      <c r="F31" s="17" t="s">
        <v>27</v>
      </c>
      <c r="G31" s="19" t="s">
        <v>61</v>
      </c>
    </row>
    <row r="32" spans="1:7" x14ac:dyDescent="0.2">
      <c r="A32" s="15" t="s">
        <v>62</v>
      </c>
      <c r="B32" s="25" t="s">
        <v>63</v>
      </c>
      <c r="C32" s="16">
        <v>57065.5</v>
      </c>
      <c r="D32" s="17">
        <v>62552</v>
      </c>
      <c r="E32" s="17">
        <v>62552</v>
      </c>
      <c r="F32" s="17" t="s">
        <v>27</v>
      </c>
      <c r="G32" s="19" t="s">
        <v>64</v>
      </c>
    </row>
    <row r="33" spans="1:7" ht="15.95" customHeight="1" x14ac:dyDescent="0.2">
      <c r="A33" s="15" t="s">
        <v>65</v>
      </c>
      <c r="B33" s="15"/>
      <c r="C33" s="16">
        <f>12648.57+19884</f>
        <v>32532.57</v>
      </c>
      <c r="D33" s="17">
        <v>32700</v>
      </c>
      <c r="E33" s="17">
        <v>32700</v>
      </c>
      <c r="F33" s="17" t="s">
        <v>27</v>
      </c>
      <c r="G33" s="18" t="s">
        <v>52</v>
      </c>
    </row>
    <row r="34" spans="1:7" ht="15.95" customHeight="1" x14ac:dyDescent="0.2">
      <c r="A34" s="23" t="s">
        <v>66</v>
      </c>
      <c r="B34" s="14"/>
      <c r="C34" s="21"/>
      <c r="D34" s="14"/>
      <c r="E34" s="14"/>
      <c r="F34" s="14"/>
      <c r="G34" s="14"/>
    </row>
    <row r="35" spans="1:7" ht="15.95" customHeight="1" x14ac:dyDescent="0.2">
      <c r="A35" s="26" t="s">
        <v>67</v>
      </c>
      <c r="B35" s="15"/>
      <c r="C35" s="16">
        <v>454195.74</v>
      </c>
      <c r="D35" s="17">
        <v>311100</v>
      </c>
      <c r="E35" s="17">
        <v>311100</v>
      </c>
      <c r="F35" s="17" t="s">
        <v>27</v>
      </c>
      <c r="G35" s="19" t="s">
        <v>68</v>
      </c>
    </row>
    <row r="36" spans="1:7" ht="15.95" customHeight="1" x14ac:dyDescent="0.2">
      <c r="A36" s="27"/>
      <c r="B36" s="28" t="s">
        <v>69</v>
      </c>
      <c r="C36" s="29">
        <f>SUM(C8:C35)</f>
        <v>34068225.160000011</v>
      </c>
      <c r="D36" s="30">
        <f>SUM(D8:D35)</f>
        <v>37564144</v>
      </c>
      <c r="E36" s="30">
        <f>SUM(E8:E35)</f>
        <v>37564144</v>
      </c>
      <c r="F36" s="30"/>
      <c r="G36" s="19" t="s">
        <v>70</v>
      </c>
    </row>
    <row r="37" spans="1:7" ht="12.95" customHeight="1" x14ac:dyDescent="0.2">
      <c r="C37" s="31"/>
      <c r="D37" s="32"/>
      <c r="E37" s="32"/>
    </row>
    <row r="38" spans="1:7" ht="12.95" customHeight="1" x14ac:dyDescent="0.2">
      <c r="A38" s="33" t="s">
        <v>71</v>
      </c>
      <c r="G38" s="34"/>
    </row>
    <row r="39" spans="1:7" x14ac:dyDescent="0.2">
      <c r="A39" s="35" t="s">
        <v>72</v>
      </c>
      <c r="D39" s="32"/>
    </row>
  </sheetData>
  <printOptions horizontalCentered="1"/>
  <pageMargins left="0" right="0" top="1" bottom="0.25" header="0.3" footer="0.3"/>
  <pageSetup scale="70" firstPageNumber="56" orientation="landscape" useFirstPageNumber="1" r:id="rId1"/>
  <headerFooter>
    <oddFooter>&amp;C&amp;16Page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320F-0BD3-489A-B611-C8225DC7816A}">
  <dimension ref="A1:J34"/>
  <sheetViews>
    <sheetView workbookViewId="0">
      <pane xSplit="1" ySplit="10" topLeftCell="B11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12.77734375" defaultRowHeight="12.75" x14ac:dyDescent="0.2"/>
  <cols>
    <col min="1" max="1" width="38.109375" style="2" customWidth="1"/>
    <col min="2" max="2" width="15.77734375" style="2" customWidth="1"/>
    <col min="3" max="3" width="16.109375" style="2" customWidth="1"/>
    <col min="4" max="4" width="15.21875" style="2" customWidth="1"/>
    <col min="5" max="11" width="18.77734375" style="2" customWidth="1"/>
    <col min="12" max="16384" width="12.777343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6" t="s">
        <v>5</v>
      </c>
      <c r="C4" s="37"/>
      <c r="D4" s="38"/>
      <c r="E4" s="36" t="s">
        <v>6</v>
      </c>
      <c r="F4" s="37"/>
      <c r="G4" s="38"/>
      <c r="H4" s="36" t="s">
        <v>7</v>
      </c>
      <c r="I4" s="37"/>
      <c r="J4" s="38"/>
    </row>
    <row r="5" spans="1:10" ht="16.5" customHeight="1" x14ac:dyDescent="0.2">
      <c r="A5" s="39"/>
      <c r="B5" s="40" t="s">
        <v>75</v>
      </c>
      <c r="C5" s="41"/>
      <c r="D5" s="41"/>
      <c r="E5" s="40" t="s">
        <v>76</v>
      </c>
      <c r="F5" s="41"/>
      <c r="G5" s="41"/>
      <c r="H5" s="40" t="s">
        <v>77</v>
      </c>
      <c r="I5" s="41"/>
      <c r="J5" s="42"/>
    </row>
    <row r="6" spans="1:10" ht="12.95" customHeight="1" x14ac:dyDescent="0.2">
      <c r="A6" s="10" t="s">
        <v>78</v>
      </c>
      <c r="B6" s="43" t="s">
        <v>79</v>
      </c>
      <c r="C6" s="43" t="s">
        <v>80</v>
      </c>
      <c r="D6" s="43" t="s">
        <v>81</v>
      </c>
      <c r="E6" s="43" t="s">
        <v>79</v>
      </c>
      <c r="F6" s="43" t="s">
        <v>80</v>
      </c>
      <c r="G6" s="43" t="s">
        <v>81</v>
      </c>
      <c r="H6" s="43" t="s">
        <v>79</v>
      </c>
      <c r="I6" s="43" t="s">
        <v>80</v>
      </c>
      <c r="J6" s="43" t="s">
        <v>81</v>
      </c>
    </row>
    <row r="7" spans="1:10" ht="12.95" customHeight="1" x14ac:dyDescent="0.2">
      <c r="A7" s="10" t="s">
        <v>82</v>
      </c>
      <c r="B7" s="43" t="s">
        <v>83</v>
      </c>
      <c r="C7" s="43" t="s">
        <v>84</v>
      </c>
      <c r="D7" s="43" t="s">
        <v>85</v>
      </c>
      <c r="E7" s="43" t="s">
        <v>83</v>
      </c>
      <c r="F7" s="43" t="s">
        <v>84</v>
      </c>
      <c r="G7" s="43" t="s">
        <v>85</v>
      </c>
      <c r="H7" s="43" t="s">
        <v>83</v>
      </c>
      <c r="I7" s="43" t="s">
        <v>84</v>
      </c>
      <c r="J7" s="43" t="s">
        <v>85</v>
      </c>
    </row>
    <row r="8" spans="1:10" ht="12.95" customHeight="1" x14ac:dyDescent="0.2">
      <c r="A8" s="39"/>
      <c r="B8" s="10"/>
      <c r="C8" s="10"/>
      <c r="D8" s="10"/>
      <c r="E8" s="11"/>
      <c r="F8" s="11"/>
      <c r="G8" s="11"/>
      <c r="H8" s="11"/>
      <c r="I8" s="11"/>
      <c r="J8" s="11"/>
    </row>
    <row r="9" spans="1:10" ht="23.1" customHeight="1" x14ac:dyDescent="0.2">
      <c r="A9" s="44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4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5" t="s">
        <v>88</v>
      </c>
      <c r="B11" s="46">
        <v>12957663.424591681</v>
      </c>
      <c r="C11" s="46">
        <v>2156084.5955170463</v>
      </c>
      <c r="D11" s="46"/>
      <c r="E11" s="46">
        <v>14424448.553945746</v>
      </c>
      <c r="F11" s="46">
        <v>2351670.1602607798</v>
      </c>
      <c r="G11" s="46"/>
      <c r="H11" s="46">
        <v>14424448.553945746</v>
      </c>
      <c r="I11" s="46">
        <v>2351670.1602607798</v>
      </c>
      <c r="J11" s="46"/>
    </row>
    <row r="12" spans="1:10" ht="23.1" customHeight="1" x14ac:dyDescent="0.2">
      <c r="A12" s="45" t="s">
        <v>89</v>
      </c>
      <c r="B12" s="46">
        <v>159225.77214396268</v>
      </c>
      <c r="C12" s="46">
        <v>26494.30096149633</v>
      </c>
      <c r="D12" s="46"/>
      <c r="E12" s="46">
        <v>177249.85466083381</v>
      </c>
      <c r="F12" s="46">
        <v>28897.686629581414</v>
      </c>
      <c r="G12" s="46"/>
      <c r="H12" s="46">
        <v>177249.85466083381</v>
      </c>
      <c r="I12" s="46">
        <v>28897.686629581414</v>
      </c>
      <c r="J12" s="46"/>
    </row>
    <row r="13" spans="1:10" ht="23.1" customHeight="1" x14ac:dyDescent="0.2">
      <c r="A13" s="45" t="s">
        <v>90</v>
      </c>
      <c r="B13" s="46">
        <v>5527702.2800586503</v>
      </c>
      <c r="C13" s="46">
        <v>919779.54235329083</v>
      </c>
      <c r="D13" s="46"/>
      <c r="E13" s="46">
        <v>6153428.6350509347</v>
      </c>
      <c r="F13" s="46">
        <v>1003215.7867404274</v>
      </c>
      <c r="G13" s="46"/>
      <c r="H13" s="46">
        <v>6153428.6350509347</v>
      </c>
      <c r="I13" s="46">
        <v>1003215.7867404274</v>
      </c>
      <c r="J13" s="46"/>
    </row>
    <row r="14" spans="1:10" ht="23.1" customHeight="1" x14ac:dyDescent="0.2">
      <c r="A14" s="44" t="s">
        <v>91</v>
      </c>
      <c r="B14" s="47">
        <f t="shared" ref="B14:J14" si="0">SUM(B11:B13)</f>
        <v>18644591.476794295</v>
      </c>
      <c r="C14" s="47">
        <f t="shared" si="0"/>
        <v>3102358.4388318332</v>
      </c>
      <c r="D14" s="47">
        <f t="shared" si="0"/>
        <v>0</v>
      </c>
      <c r="E14" s="47">
        <f t="shared" si="0"/>
        <v>20755127.043657515</v>
      </c>
      <c r="F14" s="47">
        <f t="shared" si="0"/>
        <v>3383783.6336307884</v>
      </c>
      <c r="G14" s="47">
        <f t="shared" si="0"/>
        <v>0</v>
      </c>
      <c r="H14" s="47">
        <f t="shared" si="0"/>
        <v>20755127.043657515</v>
      </c>
      <c r="I14" s="47">
        <f t="shared" si="0"/>
        <v>3383783.6336307884</v>
      </c>
      <c r="J14" s="47">
        <f t="shared" si="0"/>
        <v>0</v>
      </c>
    </row>
    <row r="15" spans="1:10" ht="23.1" customHeight="1" x14ac:dyDescent="0.2">
      <c r="A15" s="44" t="s">
        <v>92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23.1" customHeight="1" x14ac:dyDescent="0.2">
      <c r="A16" s="45" t="s">
        <v>93</v>
      </c>
      <c r="B16" s="46">
        <v>124724.07337578293</v>
      </c>
      <c r="C16" s="46">
        <v>20753.406264998535</v>
      </c>
      <c r="D16" s="46">
        <v>18741.569483187432</v>
      </c>
      <c r="E16" s="46">
        <v>138842.62315636026</v>
      </c>
      <c r="F16" s="46">
        <v>22636.016387595544</v>
      </c>
      <c r="G16" s="46">
        <v>20532.45909938126</v>
      </c>
      <c r="H16" s="46">
        <v>138842.62315636026</v>
      </c>
      <c r="I16" s="46">
        <v>22636.016387595544</v>
      </c>
      <c r="J16" s="46">
        <v>20532.45909938126</v>
      </c>
    </row>
    <row r="17" spans="1:10" ht="23.1" customHeight="1" x14ac:dyDescent="0.2">
      <c r="A17" s="45" t="s">
        <v>94</v>
      </c>
      <c r="B17" s="46">
        <v>1908680.1095238938</v>
      </c>
      <c r="C17" s="46">
        <v>317593.97100129083</v>
      </c>
      <c r="D17" s="46">
        <v>286806.38729656395</v>
      </c>
      <c r="E17" s="46">
        <v>2124739.4027472599</v>
      </c>
      <c r="F17" s="46">
        <v>346403.97052851075</v>
      </c>
      <c r="G17" s="46">
        <v>314212.76760682842</v>
      </c>
      <c r="H17" s="46">
        <v>2124739.4027472599</v>
      </c>
      <c r="I17" s="46">
        <v>346403.97052851075</v>
      </c>
      <c r="J17" s="46">
        <v>314212.76760682842</v>
      </c>
    </row>
    <row r="18" spans="1:10" ht="23.1" customHeight="1" x14ac:dyDescent="0.2">
      <c r="A18" s="45" t="s">
        <v>95</v>
      </c>
      <c r="B18" s="46">
        <v>252378.22041746683</v>
      </c>
      <c r="C18" s="46">
        <v>41994.360823834497</v>
      </c>
      <c r="D18" s="46">
        <v>37923.424291525283</v>
      </c>
      <c r="E18" s="46">
        <v>280946.99925907719</v>
      </c>
      <c r="F18" s="46">
        <v>45803.808187291077</v>
      </c>
      <c r="G18" s="46">
        <v>41547.275903052883</v>
      </c>
      <c r="H18" s="46">
        <v>280946.99925907719</v>
      </c>
      <c r="I18" s="46">
        <v>45803.808187291077</v>
      </c>
      <c r="J18" s="46">
        <v>41547.275903052883</v>
      </c>
    </row>
    <row r="19" spans="1:10" ht="23.1" customHeight="1" x14ac:dyDescent="0.2">
      <c r="A19" s="44" t="s">
        <v>96</v>
      </c>
      <c r="B19" s="47">
        <f t="shared" ref="B19:J19" si="1">SUM(B16:B18)</f>
        <v>2285782.4033171437</v>
      </c>
      <c r="C19" s="47">
        <f t="shared" si="1"/>
        <v>380341.73809012386</v>
      </c>
      <c r="D19" s="47">
        <f t="shared" si="1"/>
        <v>343471.38107127667</v>
      </c>
      <c r="E19" s="47">
        <f t="shared" si="1"/>
        <v>2544529.0251626973</v>
      </c>
      <c r="F19" s="47">
        <f t="shared" si="1"/>
        <v>414843.79510339739</v>
      </c>
      <c r="G19" s="47">
        <f t="shared" si="1"/>
        <v>376292.50260926259</v>
      </c>
      <c r="H19" s="47">
        <f t="shared" si="1"/>
        <v>2544529.0251626973</v>
      </c>
      <c r="I19" s="47">
        <f t="shared" si="1"/>
        <v>414843.79510339739</v>
      </c>
      <c r="J19" s="47">
        <f t="shared" si="1"/>
        <v>376292.50260926259</v>
      </c>
    </row>
    <row r="20" spans="1:10" ht="23.1" customHeight="1" x14ac:dyDescent="0.2">
      <c r="A20" s="45" t="s">
        <v>97</v>
      </c>
      <c r="B20" s="46">
        <v>1171163.4141250055</v>
      </c>
      <c r="C20" s="46">
        <v>194875.21116158695</v>
      </c>
      <c r="D20" s="46">
        <v>175983.99336958013</v>
      </c>
      <c r="E20" s="46">
        <v>1303737.0906893995</v>
      </c>
      <c r="F20" s="46">
        <v>212552.98610086433</v>
      </c>
      <c r="G20" s="46">
        <v>192800.50954367287</v>
      </c>
      <c r="H20" s="46">
        <v>1303737.0906893995</v>
      </c>
      <c r="I20" s="46">
        <v>212552.98610086433</v>
      </c>
      <c r="J20" s="46">
        <v>192800.50954367287</v>
      </c>
    </row>
    <row r="21" spans="1:10" ht="23.1" customHeight="1" x14ac:dyDescent="0.2">
      <c r="A21" s="44" t="s">
        <v>98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23.1" customHeight="1" x14ac:dyDescent="0.2">
      <c r="A22" s="45" t="s">
        <v>99</v>
      </c>
      <c r="B22" s="46">
        <v>2849039.4407470278</v>
      </c>
      <c r="C22" s="46">
        <v>474064.64027743781</v>
      </c>
      <c r="D22" s="46">
        <v>428108.77799208753</v>
      </c>
      <c r="E22" s="46">
        <v>3171545.7868140195</v>
      </c>
      <c r="F22" s="46">
        <v>517068.61172943102</v>
      </c>
      <c r="G22" s="46">
        <v>469017.60186594934</v>
      </c>
      <c r="H22" s="46">
        <v>3171545.7868140195</v>
      </c>
      <c r="I22" s="46">
        <v>517068.61172943102</v>
      </c>
      <c r="J22" s="46">
        <v>469017.60186594934</v>
      </c>
    </row>
    <row r="23" spans="1:10" ht="23.1" customHeight="1" x14ac:dyDescent="0.2">
      <c r="A23" s="45" t="s">
        <v>100</v>
      </c>
      <c r="B23" s="46">
        <v>0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</row>
    <row r="24" spans="1:10" ht="23.1" customHeight="1" x14ac:dyDescent="0.2">
      <c r="A24" s="45" t="s">
        <v>101</v>
      </c>
      <c r="B24" s="46">
        <v>871692.03447377216</v>
      </c>
      <c r="C24" s="46">
        <v>145044.80522290146</v>
      </c>
      <c r="D24" s="46">
        <v>130984.15077263879</v>
      </c>
      <c r="E24" s="46">
        <v>970366.06787364895</v>
      </c>
      <c r="F24" s="46">
        <v>158202.29922923609</v>
      </c>
      <c r="G24" s="46">
        <v>143500.61347951717</v>
      </c>
      <c r="H24" s="46">
        <v>970366.06787364895</v>
      </c>
      <c r="I24" s="46">
        <v>158202.29922923609</v>
      </c>
      <c r="J24" s="46">
        <v>143500.61347951717</v>
      </c>
    </row>
    <row r="25" spans="1:10" ht="23.1" customHeight="1" x14ac:dyDescent="0.2">
      <c r="A25" s="44" t="s">
        <v>102</v>
      </c>
      <c r="B25" s="47">
        <f t="shared" ref="B25:J25" si="2">SUM(B22:B24)</f>
        <v>3720731.4752207999</v>
      </c>
      <c r="C25" s="47">
        <f t="shared" si="2"/>
        <v>619109.44550033926</v>
      </c>
      <c r="D25" s="47">
        <f t="shared" si="2"/>
        <v>559092.92876472627</v>
      </c>
      <c r="E25" s="47">
        <f t="shared" si="2"/>
        <v>4141911.8546876684</v>
      </c>
      <c r="F25" s="47">
        <f t="shared" si="2"/>
        <v>675270.91095866705</v>
      </c>
      <c r="G25" s="47">
        <f t="shared" si="2"/>
        <v>612518.21534546651</v>
      </c>
      <c r="H25" s="47">
        <f t="shared" si="2"/>
        <v>4141911.8546876684</v>
      </c>
      <c r="I25" s="47">
        <f t="shared" si="2"/>
        <v>675270.91095866705</v>
      </c>
      <c r="J25" s="47">
        <f t="shared" si="2"/>
        <v>612518.21534546651</v>
      </c>
    </row>
    <row r="26" spans="1:10" ht="23.1" customHeight="1" x14ac:dyDescent="0.2">
      <c r="A26" s="44" t="s">
        <v>103</v>
      </c>
      <c r="B26" s="48"/>
      <c r="C26" s="48"/>
      <c r="D26" s="48"/>
      <c r="E26" s="48"/>
      <c r="F26" s="48"/>
      <c r="G26" s="48"/>
      <c r="H26" s="48"/>
      <c r="I26" s="48"/>
      <c r="J26" s="48"/>
    </row>
    <row r="27" spans="1:10" ht="23.1" customHeight="1" x14ac:dyDescent="0.2">
      <c r="A27" s="45" t="s">
        <v>104</v>
      </c>
      <c r="B27" s="46">
        <v>405136.26054275903</v>
      </c>
      <c r="C27" s="46">
        <v>67412.466416116164</v>
      </c>
      <c r="D27" s="46">
        <v>60877.496794416918</v>
      </c>
      <c r="E27" s="46">
        <v>450996.98580271919</v>
      </c>
      <c r="F27" s="46">
        <v>73527.674206282754</v>
      </c>
      <c r="G27" s="46">
        <v>66694.772501598083</v>
      </c>
      <c r="H27" s="46">
        <v>450996.98580271919</v>
      </c>
      <c r="I27" s="46">
        <v>73527.674206282754</v>
      </c>
      <c r="J27" s="46">
        <v>66694.772501598083</v>
      </c>
    </row>
    <row r="28" spans="1:10" ht="23.1" customHeight="1" x14ac:dyDescent="0.2">
      <c r="A28" s="45" t="s">
        <v>105</v>
      </c>
      <c r="B28" s="46">
        <v>0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</row>
    <row r="29" spans="1:10" ht="23.1" customHeight="1" x14ac:dyDescent="0.2">
      <c r="A29" s="44" t="s">
        <v>106</v>
      </c>
      <c r="B29" s="47">
        <f t="shared" ref="B29:J29" si="3">SUM(B27:B28)</f>
        <v>405136.26054275903</v>
      </c>
      <c r="C29" s="47">
        <f t="shared" si="3"/>
        <v>67412.466416116164</v>
      </c>
      <c r="D29" s="47">
        <f t="shared" si="3"/>
        <v>60877.496794416918</v>
      </c>
      <c r="E29" s="47">
        <f t="shared" si="3"/>
        <v>450996.98580271919</v>
      </c>
      <c r="F29" s="47">
        <f t="shared" si="3"/>
        <v>73527.674206282754</v>
      </c>
      <c r="G29" s="47">
        <f t="shared" si="3"/>
        <v>66694.772501598083</v>
      </c>
      <c r="H29" s="47">
        <f t="shared" si="3"/>
        <v>450996.98580271919</v>
      </c>
      <c r="I29" s="47">
        <f t="shared" si="3"/>
        <v>73527.674206282754</v>
      </c>
      <c r="J29" s="47">
        <f t="shared" si="3"/>
        <v>66694.772501598083</v>
      </c>
    </row>
    <row r="30" spans="1:10" ht="23.1" customHeight="1" x14ac:dyDescent="0.2">
      <c r="A30" s="45" t="s">
        <v>107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</row>
    <row r="31" spans="1:10" ht="23.1" customHeight="1" x14ac:dyDescent="0.2">
      <c r="A31" s="44" t="s">
        <v>108</v>
      </c>
      <c r="B31" s="47">
        <f t="shared" ref="B31:J31" si="4">SUM(+B30+B29+B25+B20+B19+B14)</f>
        <v>26227405.030000001</v>
      </c>
      <c r="C31" s="47">
        <f t="shared" si="4"/>
        <v>4364097.2999999989</v>
      </c>
      <c r="D31" s="47">
        <f t="shared" si="4"/>
        <v>1139425.8</v>
      </c>
      <c r="E31" s="47">
        <f t="shared" si="4"/>
        <v>29196302</v>
      </c>
      <c r="F31" s="47">
        <f t="shared" si="4"/>
        <v>4759979</v>
      </c>
      <c r="G31" s="47">
        <f t="shared" si="4"/>
        <v>1248306</v>
      </c>
      <c r="H31" s="47">
        <f t="shared" si="4"/>
        <v>29196302</v>
      </c>
      <c r="I31" s="47">
        <f t="shared" si="4"/>
        <v>4759979</v>
      </c>
      <c r="J31" s="47">
        <f t="shared" si="4"/>
        <v>1248306</v>
      </c>
    </row>
    <row r="33" spans="1:10" ht="15.75" x14ac:dyDescent="0.25">
      <c r="A33" s="49" t="s">
        <v>109</v>
      </c>
      <c r="J33" s="34"/>
    </row>
    <row r="34" spans="1:10" ht="15.75" x14ac:dyDescent="0.25">
      <c r="A34" s="50" t="s">
        <v>110</v>
      </c>
      <c r="B34" s="51"/>
    </row>
  </sheetData>
  <printOptions horizontalCentered="1"/>
  <pageMargins left="0.25" right="0.25" top="1" bottom="0.5" header="0.3" footer="0.3"/>
  <pageSetup scale="70" firstPageNumber="57" orientation="landscape" useFirstPageNumber="1" r:id="rId1"/>
  <headerFooter>
    <oddFooter>&amp;C&amp;16Page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6EEC-4936-4C50-BCE7-BF6193A8DF4A}">
  <dimension ref="A1:J34"/>
  <sheetViews>
    <sheetView topLeftCell="A4" zoomScaleNormal="100" workbookViewId="0">
      <pane xSplit="1" ySplit="5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9.88671875" defaultRowHeight="12.75" x14ac:dyDescent="0.2"/>
  <cols>
    <col min="1" max="1" width="29.5546875" style="2" customWidth="1"/>
    <col min="2" max="2" width="12.21875" style="2" customWidth="1"/>
    <col min="3" max="3" width="12.44140625" style="2" customWidth="1"/>
    <col min="4" max="4" width="13.6640625" style="2" bestFit="1" customWidth="1"/>
    <col min="5" max="11" width="14.5546875" style="2" customWidth="1"/>
    <col min="12" max="16384" width="9.886718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6" t="s">
        <v>5</v>
      </c>
      <c r="C4" s="37"/>
      <c r="D4" s="38"/>
      <c r="E4" s="36" t="s">
        <v>6</v>
      </c>
      <c r="F4" s="37"/>
      <c r="G4" s="38"/>
      <c r="H4" s="36" t="s">
        <v>7</v>
      </c>
      <c r="I4" s="37"/>
      <c r="J4" s="38"/>
    </row>
    <row r="5" spans="1:10" ht="16.5" customHeight="1" x14ac:dyDescent="0.2">
      <c r="A5" s="39"/>
      <c r="B5" s="40" t="s">
        <v>75</v>
      </c>
      <c r="C5" s="41"/>
      <c r="D5" s="41"/>
      <c r="E5" s="40" t="s">
        <v>76</v>
      </c>
      <c r="F5" s="41"/>
      <c r="G5" s="41"/>
      <c r="H5" s="40" t="s">
        <v>77</v>
      </c>
      <c r="I5" s="41"/>
      <c r="J5" s="42"/>
    </row>
    <row r="6" spans="1:10" ht="12.95" customHeight="1" x14ac:dyDescent="0.2">
      <c r="A6" s="10" t="s">
        <v>78</v>
      </c>
      <c r="B6" s="43" t="s">
        <v>79</v>
      </c>
      <c r="C6" s="43" t="s">
        <v>80</v>
      </c>
      <c r="D6" s="43" t="s">
        <v>81</v>
      </c>
      <c r="E6" s="43" t="s">
        <v>79</v>
      </c>
      <c r="F6" s="43" t="s">
        <v>80</v>
      </c>
      <c r="G6" s="43" t="s">
        <v>81</v>
      </c>
      <c r="H6" s="43" t="s">
        <v>79</v>
      </c>
      <c r="I6" s="43" t="s">
        <v>80</v>
      </c>
      <c r="J6" s="43" t="s">
        <v>81</v>
      </c>
    </row>
    <row r="7" spans="1:10" ht="12.95" customHeight="1" x14ac:dyDescent="0.2">
      <c r="A7" s="10" t="s">
        <v>82</v>
      </c>
      <c r="B7" s="43" t="s">
        <v>111</v>
      </c>
      <c r="C7" s="43" t="s">
        <v>112</v>
      </c>
      <c r="D7" s="43" t="s">
        <v>113</v>
      </c>
      <c r="E7" s="43" t="s">
        <v>111</v>
      </c>
      <c r="F7" s="43" t="s">
        <v>112</v>
      </c>
      <c r="G7" s="43" t="s">
        <v>113</v>
      </c>
      <c r="H7" s="43" t="s">
        <v>111</v>
      </c>
      <c r="I7" s="43" t="s">
        <v>112</v>
      </c>
      <c r="J7" s="43" t="s">
        <v>113</v>
      </c>
    </row>
    <row r="8" spans="1:10" ht="12.95" customHeight="1" x14ac:dyDescent="0.2">
      <c r="A8" s="39"/>
      <c r="B8" s="10"/>
      <c r="C8" s="10"/>
      <c r="D8" s="10" t="s">
        <v>114</v>
      </c>
      <c r="E8" s="11"/>
      <c r="F8" s="11"/>
      <c r="G8" s="10" t="s">
        <v>114</v>
      </c>
      <c r="H8" s="11"/>
      <c r="I8" s="11"/>
      <c r="J8" s="10" t="s">
        <v>114</v>
      </c>
    </row>
    <row r="9" spans="1:10" ht="23.1" customHeight="1" x14ac:dyDescent="0.2">
      <c r="A9" s="44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4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5" t="s">
        <v>88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ht="23.1" customHeight="1" x14ac:dyDescent="0.2">
      <c r="A12" s="45" t="s">
        <v>89</v>
      </c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23.1" customHeight="1" x14ac:dyDescent="0.2">
      <c r="A13" s="45" t="s">
        <v>90</v>
      </c>
      <c r="B13" s="46"/>
      <c r="C13" s="46"/>
      <c r="D13" s="46"/>
      <c r="E13" s="46"/>
      <c r="F13" s="46"/>
      <c r="G13" s="46"/>
      <c r="H13" s="46"/>
      <c r="I13" s="46"/>
      <c r="J13" s="46"/>
    </row>
    <row r="14" spans="1:10" ht="23.1" customHeight="1" x14ac:dyDescent="0.2">
      <c r="A14" s="44" t="s">
        <v>91</v>
      </c>
      <c r="B14" s="47">
        <f t="shared" ref="B14:J14" si="0">SUM(B11:B13)</f>
        <v>0</v>
      </c>
      <c r="C14" s="47">
        <f t="shared" si="0"/>
        <v>0</v>
      </c>
      <c r="D14" s="47">
        <f t="shared" si="0"/>
        <v>0</v>
      </c>
      <c r="E14" s="47">
        <f t="shared" si="0"/>
        <v>0</v>
      </c>
      <c r="F14" s="47">
        <f t="shared" si="0"/>
        <v>0</v>
      </c>
      <c r="G14" s="47">
        <f t="shared" si="0"/>
        <v>0</v>
      </c>
      <c r="H14" s="47">
        <f t="shared" si="0"/>
        <v>0</v>
      </c>
      <c r="I14" s="47">
        <f t="shared" si="0"/>
        <v>0</v>
      </c>
      <c r="J14" s="47">
        <f t="shared" si="0"/>
        <v>0</v>
      </c>
    </row>
    <row r="15" spans="1:10" ht="23.1" customHeight="1" x14ac:dyDescent="0.2">
      <c r="A15" s="44" t="s">
        <v>92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23.1" customHeight="1" x14ac:dyDescent="0.2">
      <c r="A16" s="45" t="s">
        <v>93</v>
      </c>
      <c r="B16" s="46">
        <v>10307.863215753086</v>
      </c>
      <c r="C16" s="46"/>
      <c r="D16" s="46"/>
      <c r="E16" s="46">
        <v>11292.387018959462</v>
      </c>
      <c r="F16" s="46"/>
      <c r="G16" s="46"/>
      <c r="H16" s="46">
        <v>11292.387018959462</v>
      </c>
      <c r="I16" s="46"/>
      <c r="J16" s="46"/>
    </row>
    <row r="17" spans="1:10" ht="23.1" customHeight="1" x14ac:dyDescent="0.2">
      <c r="A17" s="45" t="s">
        <v>94</v>
      </c>
      <c r="B17" s="46">
        <v>157743.51301311015</v>
      </c>
      <c r="C17" s="46"/>
      <c r="D17" s="46">
        <v>1000156.67</v>
      </c>
      <c r="E17" s="46">
        <v>172809.89875302368</v>
      </c>
      <c r="F17" s="46"/>
      <c r="G17" s="46">
        <v>1095705</v>
      </c>
      <c r="H17" s="46">
        <v>172809.89875302368</v>
      </c>
      <c r="I17" s="46"/>
      <c r="J17" s="46">
        <v>1095705</v>
      </c>
    </row>
    <row r="18" spans="1:10" ht="23.1" customHeight="1" x14ac:dyDescent="0.2">
      <c r="A18" s="45" t="s">
        <v>95</v>
      </c>
      <c r="B18" s="46">
        <v>20857.883360338903</v>
      </c>
      <c r="C18" s="52">
        <v>41762.36</v>
      </c>
      <c r="D18" s="46"/>
      <c r="E18" s="46">
        <v>22850.059839880549</v>
      </c>
      <c r="F18" s="46">
        <v>46010</v>
      </c>
      <c r="G18" s="46"/>
      <c r="H18" s="46">
        <v>22850.059839880549</v>
      </c>
      <c r="I18" s="46">
        <v>46010</v>
      </c>
      <c r="J18" s="46"/>
    </row>
    <row r="19" spans="1:10" ht="23.1" customHeight="1" x14ac:dyDescent="0.2">
      <c r="A19" s="44" t="s">
        <v>96</v>
      </c>
      <c r="B19" s="47">
        <f t="shared" ref="B19:J19" si="1">SUM(B16:B18)</f>
        <v>188909.25958920212</v>
      </c>
      <c r="C19" s="47">
        <f t="shared" si="1"/>
        <v>41762.36</v>
      </c>
      <c r="D19" s="47">
        <f t="shared" si="1"/>
        <v>1000156.67</v>
      </c>
      <c r="E19" s="47">
        <f t="shared" si="1"/>
        <v>206952.34561186371</v>
      </c>
      <c r="F19" s="47">
        <f t="shared" si="1"/>
        <v>46010</v>
      </c>
      <c r="G19" s="47">
        <f t="shared" si="1"/>
        <v>1095705</v>
      </c>
      <c r="H19" s="47">
        <f t="shared" si="1"/>
        <v>206952.34561186371</v>
      </c>
      <c r="I19" s="47">
        <f t="shared" si="1"/>
        <v>46010</v>
      </c>
      <c r="J19" s="47">
        <f t="shared" si="1"/>
        <v>1095705</v>
      </c>
    </row>
    <row r="20" spans="1:10" ht="23.1" customHeight="1" x14ac:dyDescent="0.2">
      <c r="A20" s="45" t="s">
        <v>97</v>
      </c>
      <c r="B20" s="46">
        <v>96791.196353269057</v>
      </c>
      <c r="C20" s="46"/>
      <c r="D20" s="46"/>
      <c r="E20" s="46">
        <v>106035.90932200372</v>
      </c>
      <c r="F20" s="46"/>
      <c r="G20" s="46"/>
      <c r="H20" s="46">
        <v>106035.90932200372</v>
      </c>
      <c r="I20" s="46"/>
      <c r="J20" s="46"/>
    </row>
    <row r="21" spans="1:10" ht="23.1" customHeight="1" x14ac:dyDescent="0.2">
      <c r="A21" s="44" t="s">
        <v>98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23.1" customHeight="1" x14ac:dyDescent="0.2">
      <c r="A22" s="45" t="s">
        <v>99</v>
      </c>
      <c r="B22" s="46">
        <v>235459.82789564811</v>
      </c>
      <c r="C22" s="46"/>
      <c r="D22" s="46"/>
      <c r="E22" s="46">
        <v>257949.04805796724</v>
      </c>
      <c r="F22" s="46"/>
      <c r="G22" s="46"/>
      <c r="H22" s="46">
        <v>257949.04805796724</v>
      </c>
      <c r="I22" s="46"/>
      <c r="J22" s="46"/>
    </row>
    <row r="23" spans="1:10" ht="23.1" customHeight="1" x14ac:dyDescent="0.2">
      <c r="A23" s="45" t="s">
        <v>100</v>
      </c>
      <c r="B23" s="46">
        <v>0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</row>
    <row r="24" spans="1:10" ht="23.1" customHeight="1" x14ac:dyDescent="0.2">
      <c r="A24" s="45" t="s">
        <v>101</v>
      </c>
      <c r="B24" s="46">
        <v>72041.282924951331</v>
      </c>
      <c r="C24" s="46"/>
      <c r="D24" s="46"/>
      <c r="E24" s="46">
        <v>78922.08415102365</v>
      </c>
      <c r="F24" s="46"/>
      <c r="G24" s="46"/>
      <c r="H24" s="46">
        <v>78922.08415102365</v>
      </c>
      <c r="I24" s="46"/>
      <c r="J24" s="46"/>
    </row>
    <row r="25" spans="1:10" ht="23.1" customHeight="1" x14ac:dyDescent="0.2">
      <c r="A25" s="44" t="s">
        <v>102</v>
      </c>
      <c r="B25" s="47">
        <f t="shared" ref="B25:J25" si="2">SUM(B22:B24)</f>
        <v>307501.11082059942</v>
      </c>
      <c r="C25" s="47">
        <f t="shared" si="2"/>
        <v>0</v>
      </c>
      <c r="D25" s="47">
        <f t="shared" si="2"/>
        <v>0</v>
      </c>
      <c r="E25" s="47">
        <f t="shared" si="2"/>
        <v>336871.13220899086</v>
      </c>
      <c r="F25" s="47">
        <f t="shared" si="2"/>
        <v>0</v>
      </c>
      <c r="G25" s="47">
        <f t="shared" si="2"/>
        <v>0</v>
      </c>
      <c r="H25" s="47">
        <f t="shared" si="2"/>
        <v>336871.13220899086</v>
      </c>
      <c r="I25" s="47">
        <f t="shared" si="2"/>
        <v>0</v>
      </c>
      <c r="J25" s="47">
        <f t="shared" si="2"/>
        <v>0</v>
      </c>
    </row>
    <row r="26" spans="1:10" ht="23.1" customHeight="1" x14ac:dyDescent="0.2">
      <c r="A26" s="44" t="s">
        <v>103</v>
      </c>
      <c r="B26" s="48"/>
      <c r="C26" s="48"/>
      <c r="D26" s="48"/>
      <c r="E26" s="48"/>
      <c r="F26" s="48"/>
      <c r="G26" s="48"/>
      <c r="H26" s="48"/>
      <c r="I26" s="48"/>
      <c r="J26" s="48"/>
    </row>
    <row r="27" spans="1:10" ht="23.1" customHeight="1" x14ac:dyDescent="0.2">
      <c r="A27" s="45" t="s">
        <v>104</v>
      </c>
      <c r="B27" s="46">
        <v>33482.623236929299</v>
      </c>
      <c r="C27" s="46"/>
      <c r="D27" s="46"/>
      <c r="E27" s="46">
        <v>36680.612857141721</v>
      </c>
      <c r="F27" s="46"/>
      <c r="G27" s="46"/>
      <c r="H27" s="46">
        <v>36680.612857141721</v>
      </c>
      <c r="I27" s="46"/>
      <c r="J27" s="46"/>
    </row>
    <row r="28" spans="1:10" ht="23.1" customHeight="1" x14ac:dyDescent="0.2">
      <c r="A28" s="45" t="s">
        <v>105</v>
      </c>
      <c r="B28" s="46">
        <v>0</v>
      </c>
      <c r="C28" s="46">
        <v>0</v>
      </c>
      <c r="D28" s="46">
        <v>0</v>
      </c>
      <c r="E28" s="46">
        <v>0</v>
      </c>
      <c r="F28" s="46"/>
      <c r="G28" s="46">
        <v>0</v>
      </c>
      <c r="H28" s="46">
        <v>0</v>
      </c>
      <c r="I28" s="46"/>
      <c r="J28" s="46">
        <v>0</v>
      </c>
    </row>
    <row r="29" spans="1:10" ht="23.1" customHeight="1" x14ac:dyDescent="0.2">
      <c r="A29" s="44" t="s">
        <v>106</v>
      </c>
      <c r="B29" s="47">
        <f t="shared" ref="B29:J29" si="3">SUM(B27:B28)</f>
        <v>33482.623236929299</v>
      </c>
      <c r="C29" s="47">
        <f t="shared" si="3"/>
        <v>0</v>
      </c>
      <c r="D29" s="47">
        <f t="shared" si="3"/>
        <v>0</v>
      </c>
      <c r="E29" s="47">
        <f t="shared" si="3"/>
        <v>36680.612857141721</v>
      </c>
      <c r="F29" s="47">
        <f t="shared" si="3"/>
        <v>0</v>
      </c>
      <c r="G29" s="47">
        <f t="shared" si="3"/>
        <v>0</v>
      </c>
      <c r="H29" s="47">
        <f t="shared" si="3"/>
        <v>36680.612857141721</v>
      </c>
      <c r="I29" s="47">
        <f t="shared" si="3"/>
        <v>0</v>
      </c>
      <c r="J29" s="47">
        <f t="shared" si="3"/>
        <v>0</v>
      </c>
    </row>
    <row r="30" spans="1:10" ht="23.1" customHeight="1" x14ac:dyDescent="0.2">
      <c r="A30" s="45" t="s">
        <v>107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</row>
    <row r="31" spans="1:10" ht="23.1" customHeight="1" x14ac:dyDescent="0.2">
      <c r="A31" s="44" t="s">
        <v>108</v>
      </c>
      <c r="B31" s="47">
        <f t="shared" ref="B31:J31" si="4">SUM(+B30+B29+B25+B20+B19+B14)</f>
        <v>626684.18999999994</v>
      </c>
      <c r="C31" s="47">
        <f t="shared" si="4"/>
        <v>41762.36</v>
      </c>
      <c r="D31" s="47">
        <f t="shared" si="4"/>
        <v>1000156.67</v>
      </c>
      <c r="E31" s="47">
        <f t="shared" si="4"/>
        <v>686540</v>
      </c>
      <c r="F31" s="47">
        <f t="shared" si="4"/>
        <v>46010</v>
      </c>
      <c r="G31" s="47">
        <f t="shared" si="4"/>
        <v>1095705</v>
      </c>
      <c r="H31" s="47">
        <f t="shared" si="4"/>
        <v>686540</v>
      </c>
      <c r="I31" s="47">
        <f t="shared" si="4"/>
        <v>46010</v>
      </c>
      <c r="J31" s="47">
        <f t="shared" si="4"/>
        <v>1095705</v>
      </c>
    </row>
    <row r="33" spans="1:10" ht="15.75" x14ac:dyDescent="0.25">
      <c r="A33" s="49" t="s">
        <v>109</v>
      </c>
      <c r="J33" s="34"/>
    </row>
    <row r="34" spans="1:10" ht="15.75" x14ac:dyDescent="0.25">
      <c r="A34" s="50" t="s">
        <v>110</v>
      </c>
      <c r="B34" s="51"/>
    </row>
  </sheetData>
  <printOptions horizontalCentered="1"/>
  <pageMargins left="0.25" right="0.25" top="1" bottom="0.5" header="0.3" footer="0.3"/>
  <pageSetup scale="70" firstPageNumber="58" orientation="landscape" useFirstPageNumber="1" r:id="rId1"/>
  <headerFooter>
    <oddFooter>&amp;C&amp;16Page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D10E4-C5EB-4F6D-AA7D-5DEFDE9CB591}">
  <dimension ref="A1:J34"/>
  <sheetViews>
    <sheetView topLeftCell="A4" workbookViewId="0">
      <pane xSplit="1" ySplit="5" topLeftCell="B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9.88671875" defaultRowHeight="12.75" x14ac:dyDescent="0.2"/>
  <cols>
    <col min="1" max="1" width="29.5546875" style="2" customWidth="1"/>
    <col min="2" max="2" width="14.33203125" style="2" customWidth="1"/>
    <col min="3" max="3" width="12.44140625" style="2" customWidth="1"/>
    <col min="4" max="4" width="11.77734375" style="2" customWidth="1"/>
    <col min="5" max="6" width="14.5546875" style="2" customWidth="1"/>
    <col min="7" max="7" width="13.33203125" style="2" customWidth="1"/>
    <col min="8" max="9" width="14.5546875" style="2" customWidth="1"/>
    <col min="10" max="10" width="13.77734375" style="2" customWidth="1"/>
    <col min="11" max="11" width="14.5546875" style="2" customWidth="1"/>
    <col min="12" max="16384" width="9.886718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6" t="s">
        <v>5</v>
      </c>
      <c r="C4" s="37"/>
      <c r="D4" s="38"/>
      <c r="E4" s="36" t="s">
        <v>6</v>
      </c>
      <c r="F4" s="37"/>
      <c r="G4" s="38"/>
      <c r="H4" s="36" t="s">
        <v>7</v>
      </c>
      <c r="I4" s="37"/>
      <c r="J4" s="38"/>
    </row>
    <row r="5" spans="1:10" ht="16.5" customHeight="1" x14ac:dyDescent="0.2">
      <c r="A5" s="39"/>
      <c r="B5" s="40" t="s">
        <v>75</v>
      </c>
      <c r="C5" s="41"/>
      <c r="D5" s="41"/>
      <c r="E5" s="40" t="s">
        <v>76</v>
      </c>
      <c r="F5" s="41"/>
      <c r="G5" s="41"/>
      <c r="H5" s="40" t="s">
        <v>77</v>
      </c>
      <c r="I5" s="41"/>
      <c r="J5" s="42"/>
    </row>
    <row r="6" spans="1:10" ht="12.95" customHeight="1" x14ac:dyDescent="0.2">
      <c r="A6" s="10" t="s">
        <v>78</v>
      </c>
      <c r="B6" s="43" t="s">
        <v>79</v>
      </c>
      <c r="C6" s="43" t="s">
        <v>80</v>
      </c>
      <c r="D6" s="43" t="s">
        <v>81</v>
      </c>
      <c r="E6" s="43" t="s">
        <v>79</v>
      </c>
      <c r="F6" s="43" t="s">
        <v>80</v>
      </c>
      <c r="G6" s="43" t="s">
        <v>81</v>
      </c>
      <c r="H6" s="43" t="s">
        <v>79</v>
      </c>
      <c r="I6" s="43" t="s">
        <v>80</v>
      </c>
      <c r="J6" s="43" t="s">
        <v>81</v>
      </c>
    </row>
    <row r="7" spans="1:10" x14ac:dyDescent="0.2">
      <c r="A7" s="10" t="s">
        <v>82</v>
      </c>
      <c r="B7" s="53" t="s">
        <v>115</v>
      </c>
      <c r="C7" s="53" t="s">
        <v>116</v>
      </c>
      <c r="D7" s="43" t="s">
        <v>117</v>
      </c>
      <c r="E7" s="53" t="s">
        <v>115</v>
      </c>
      <c r="F7" s="53" t="s">
        <v>116</v>
      </c>
      <c r="G7" s="43" t="s">
        <v>117</v>
      </c>
      <c r="H7" s="53" t="s">
        <v>115</v>
      </c>
      <c r="I7" s="53" t="s">
        <v>116</v>
      </c>
      <c r="J7" s="43" t="s">
        <v>117</v>
      </c>
    </row>
    <row r="8" spans="1:10" ht="12.95" customHeight="1" x14ac:dyDescent="0.2">
      <c r="A8" s="39"/>
      <c r="B8" s="10"/>
      <c r="C8" s="10" t="s">
        <v>118</v>
      </c>
      <c r="D8" s="10"/>
      <c r="E8" s="10"/>
      <c r="F8" s="10" t="s">
        <v>118</v>
      </c>
      <c r="G8" s="10"/>
      <c r="H8" s="10"/>
      <c r="I8" s="10" t="s">
        <v>118</v>
      </c>
      <c r="J8" s="10"/>
    </row>
    <row r="9" spans="1:10" ht="23.1" customHeight="1" x14ac:dyDescent="0.2">
      <c r="A9" s="44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4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5" t="s">
        <v>88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ht="23.1" customHeight="1" x14ac:dyDescent="0.2">
      <c r="A12" s="45" t="s">
        <v>89</v>
      </c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23.1" customHeight="1" x14ac:dyDescent="0.2">
      <c r="A13" s="45" t="s">
        <v>90</v>
      </c>
      <c r="B13" s="46"/>
      <c r="C13" s="46"/>
      <c r="D13" s="46"/>
      <c r="E13" s="46"/>
      <c r="F13" s="46"/>
      <c r="G13" s="46"/>
      <c r="H13" s="46"/>
      <c r="I13" s="46"/>
      <c r="J13" s="46"/>
    </row>
    <row r="14" spans="1:10" ht="23.1" customHeight="1" x14ac:dyDescent="0.2">
      <c r="A14" s="44" t="s">
        <v>91</v>
      </c>
      <c r="B14" s="47">
        <f t="shared" ref="B14:J14" si="0">SUM(B11:B13)</f>
        <v>0</v>
      </c>
      <c r="C14" s="47">
        <f t="shared" si="0"/>
        <v>0</v>
      </c>
      <c r="D14" s="47">
        <f t="shared" si="0"/>
        <v>0</v>
      </c>
      <c r="E14" s="47">
        <f t="shared" si="0"/>
        <v>0</v>
      </c>
      <c r="F14" s="47">
        <f t="shared" si="0"/>
        <v>0</v>
      </c>
      <c r="G14" s="47">
        <f t="shared" si="0"/>
        <v>0</v>
      </c>
      <c r="H14" s="47">
        <f t="shared" si="0"/>
        <v>0</v>
      </c>
      <c r="I14" s="47">
        <f t="shared" si="0"/>
        <v>0</v>
      </c>
      <c r="J14" s="47">
        <f t="shared" si="0"/>
        <v>0</v>
      </c>
    </row>
    <row r="15" spans="1:10" ht="23.1" customHeight="1" x14ac:dyDescent="0.2">
      <c r="A15" s="44" t="s">
        <v>92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23.1" customHeight="1" x14ac:dyDescent="0.2">
      <c r="A16" s="45" t="s">
        <v>93</v>
      </c>
      <c r="B16" s="46">
        <v>939.19552944123461</v>
      </c>
      <c r="C16" s="46"/>
      <c r="D16" s="46"/>
      <c r="E16" s="46">
        <v>939.19552944123461</v>
      </c>
      <c r="F16" s="46"/>
      <c r="G16" s="46"/>
      <c r="H16" s="46">
        <v>939.19552944123461</v>
      </c>
      <c r="I16" s="46"/>
      <c r="J16" s="46"/>
    </row>
    <row r="17" spans="1:10" ht="23.1" customHeight="1" x14ac:dyDescent="0.2">
      <c r="A17" s="45" t="s">
        <v>94</v>
      </c>
      <c r="B17" s="46">
        <v>14372.717130535224</v>
      </c>
      <c r="C17" s="46">
        <v>3740</v>
      </c>
      <c r="D17" s="46">
        <v>64060</v>
      </c>
      <c r="E17" s="46">
        <v>14372.717130535224</v>
      </c>
      <c r="F17" s="46">
        <v>3750</v>
      </c>
      <c r="G17" s="46">
        <v>64100</v>
      </c>
      <c r="H17" s="46">
        <v>14372.717130535224</v>
      </c>
      <c r="I17" s="46">
        <v>3750</v>
      </c>
      <c r="J17" s="46">
        <v>64100</v>
      </c>
    </row>
    <row r="18" spans="1:10" ht="23.1" customHeight="1" x14ac:dyDescent="0.2">
      <c r="A18" s="45" t="s">
        <v>95</v>
      </c>
      <c r="B18" s="46">
        <v>1900.4550599486981</v>
      </c>
      <c r="C18" s="46"/>
      <c r="D18" s="46"/>
      <c r="E18" s="46">
        <v>1900.4550599486981</v>
      </c>
      <c r="F18" s="46"/>
      <c r="G18" s="46"/>
      <c r="H18" s="46">
        <v>1900.4550599486981</v>
      </c>
      <c r="I18" s="46"/>
      <c r="J18" s="46"/>
    </row>
    <row r="19" spans="1:10" ht="23.1" customHeight="1" x14ac:dyDescent="0.2">
      <c r="A19" s="44" t="s">
        <v>96</v>
      </c>
      <c r="B19" s="47">
        <f t="shared" ref="B19:J19" si="1">SUM(B16:B18)</f>
        <v>17212.367719925158</v>
      </c>
      <c r="C19" s="47">
        <f t="shared" si="1"/>
        <v>3740</v>
      </c>
      <c r="D19" s="47">
        <f t="shared" si="1"/>
        <v>64060</v>
      </c>
      <c r="E19" s="47">
        <f t="shared" si="1"/>
        <v>17212.367719925158</v>
      </c>
      <c r="F19" s="47">
        <f t="shared" si="1"/>
        <v>3750</v>
      </c>
      <c r="G19" s="47">
        <f t="shared" si="1"/>
        <v>64100</v>
      </c>
      <c r="H19" s="47">
        <f t="shared" si="1"/>
        <v>17212.367719925158</v>
      </c>
      <c r="I19" s="47">
        <f t="shared" si="1"/>
        <v>3750</v>
      </c>
      <c r="J19" s="47">
        <f t="shared" si="1"/>
        <v>64100</v>
      </c>
    </row>
    <row r="20" spans="1:10" ht="23.1" customHeight="1" x14ac:dyDescent="0.2">
      <c r="A20" s="45" t="s">
        <v>97</v>
      </c>
      <c r="B20" s="46">
        <v>8819.0788916689653</v>
      </c>
      <c r="C20" s="46"/>
      <c r="D20" s="46"/>
      <c r="E20" s="46">
        <v>8819.0788916689653</v>
      </c>
      <c r="F20" s="46"/>
      <c r="G20" s="46"/>
      <c r="H20" s="46">
        <v>8819.0788916689653</v>
      </c>
      <c r="I20" s="46"/>
      <c r="J20" s="46"/>
    </row>
    <row r="21" spans="1:10" ht="23.1" customHeight="1" x14ac:dyDescent="0.2">
      <c r="A21" s="44" t="s">
        <v>98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23.1" customHeight="1" x14ac:dyDescent="0.2">
      <c r="A22" s="45" t="s">
        <v>99</v>
      </c>
      <c r="B22" s="46">
        <v>21453.798240612243</v>
      </c>
      <c r="C22" s="46"/>
      <c r="D22" s="46"/>
      <c r="E22" s="46">
        <v>21453.798240612243</v>
      </c>
      <c r="F22" s="46"/>
      <c r="G22" s="46"/>
      <c r="H22" s="46">
        <v>21453.798240612243</v>
      </c>
      <c r="I22" s="46"/>
      <c r="J22" s="46"/>
    </row>
    <row r="23" spans="1:10" ht="23.1" customHeight="1" x14ac:dyDescent="0.2">
      <c r="A23" s="45" t="s">
        <v>100</v>
      </c>
      <c r="B23" s="46">
        <v>0</v>
      </c>
      <c r="C23" s="46"/>
      <c r="D23" s="46"/>
      <c r="E23" s="46">
        <v>0</v>
      </c>
      <c r="F23" s="46"/>
      <c r="G23" s="46"/>
      <c r="H23" s="46">
        <v>0</v>
      </c>
      <c r="I23" s="46"/>
      <c r="J23" s="46"/>
    </row>
    <row r="24" spans="1:10" ht="23.1" customHeight="1" x14ac:dyDescent="0.2">
      <c r="A24" s="45" t="s">
        <v>101</v>
      </c>
      <c r="B24" s="46">
        <v>6564.0035613707141</v>
      </c>
      <c r="C24" s="46"/>
      <c r="D24" s="46"/>
      <c r="E24" s="46">
        <v>6564.0035613707141</v>
      </c>
      <c r="F24" s="46"/>
      <c r="G24" s="46"/>
      <c r="H24" s="46">
        <v>6564.0035613707141</v>
      </c>
      <c r="I24" s="46"/>
      <c r="J24" s="46"/>
    </row>
    <row r="25" spans="1:10" ht="23.1" customHeight="1" x14ac:dyDescent="0.2">
      <c r="A25" s="44" t="s">
        <v>102</v>
      </c>
      <c r="B25" s="47">
        <f t="shared" ref="B25:J25" si="2">SUM(B22:B24)</f>
        <v>28017.801801982958</v>
      </c>
      <c r="C25" s="47">
        <f t="shared" si="2"/>
        <v>0</v>
      </c>
      <c r="D25" s="47">
        <f t="shared" si="2"/>
        <v>0</v>
      </c>
      <c r="E25" s="47">
        <f t="shared" si="2"/>
        <v>28017.801801982958</v>
      </c>
      <c r="F25" s="47">
        <f t="shared" si="2"/>
        <v>0</v>
      </c>
      <c r="G25" s="47">
        <f t="shared" si="2"/>
        <v>0</v>
      </c>
      <c r="H25" s="47">
        <f t="shared" si="2"/>
        <v>28017.801801982958</v>
      </c>
      <c r="I25" s="47">
        <f t="shared" si="2"/>
        <v>0</v>
      </c>
      <c r="J25" s="47">
        <f t="shared" si="2"/>
        <v>0</v>
      </c>
    </row>
    <row r="26" spans="1:10" ht="23.1" customHeight="1" x14ac:dyDescent="0.2">
      <c r="A26" s="44" t="s">
        <v>103</v>
      </c>
      <c r="B26" s="48"/>
      <c r="C26" s="48"/>
      <c r="D26" s="48"/>
      <c r="E26" s="48"/>
      <c r="F26" s="48"/>
      <c r="G26" s="48"/>
      <c r="H26" s="48"/>
      <c r="I26" s="48"/>
      <c r="J26" s="48"/>
    </row>
    <row r="27" spans="1:10" ht="23.1" customHeight="1" x14ac:dyDescent="0.2">
      <c r="A27" s="45" t="s">
        <v>104</v>
      </c>
      <c r="B27" s="46">
        <v>3050.7515864229208</v>
      </c>
      <c r="C27" s="46"/>
      <c r="D27" s="46"/>
      <c r="E27" s="46">
        <v>3050.7515864229208</v>
      </c>
      <c r="F27" s="46"/>
      <c r="G27" s="46"/>
      <c r="H27" s="46">
        <v>3050.7515864229208</v>
      </c>
      <c r="I27" s="46"/>
      <c r="J27" s="46"/>
    </row>
    <row r="28" spans="1:10" ht="23.1" customHeight="1" x14ac:dyDescent="0.2">
      <c r="A28" s="45" t="s">
        <v>105</v>
      </c>
      <c r="B28" s="46">
        <v>0</v>
      </c>
      <c r="C28" s="46"/>
      <c r="D28" s="46"/>
      <c r="E28" s="46">
        <v>0</v>
      </c>
      <c r="F28" s="46"/>
      <c r="G28" s="46"/>
      <c r="H28" s="46">
        <v>0</v>
      </c>
      <c r="I28" s="46"/>
      <c r="J28" s="46"/>
    </row>
    <row r="29" spans="1:10" ht="23.1" customHeight="1" x14ac:dyDescent="0.2">
      <c r="A29" s="44" t="s">
        <v>106</v>
      </c>
      <c r="B29" s="47">
        <f t="shared" ref="B29:J29" si="3">SUM(B27:B28)</f>
        <v>3050.7515864229208</v>
      </c>
      <c r="C29" s="47">
        <f t="shared" si="3"/>
        <v>0</v>
      </c>
      <c r="D29" s="47">
        <f t="shared" si="3"/>
        <v>0</v>
      </c>
      <c r="E29" s="47">
        <f t="shared" si="3"/>
        <v>3050.7515864229208</v>
      </c>
      <c r="F29" s="47">
        <f t="shared" si="3"/>
        <v>0</v>
      </c>
      <c r="G29" s="47">
        <f t="shared" si="3"/>
        <v>0</v>
      </c>
      <c r="H29" s="47">
        <f t="shared" si="3"/>
        <v>3050.7515864229208</v>
      </c>
      <c r="I29" s="47">
        <f t="shared" si="3"/>
        <v>0</v>
      </c>
      <c r="J29" s="47">
        <f t="shared" si="3"/>
        <v>0</v>
      </c>
    </row>
    <row r="30" spans="1:10" ht="23.1" customHeight="1" x14ac:dyDescent="0.2">
      <c r="A30" s="45" t="s">
        <v>107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</row>
    <row r="31" spans="1:10" ht="23.1" customHeight="1" x14ac:dyDescent="0.2">
      <c r="A31" s="44" t="s">
        <v>108</v>
      </c>
      <c r="B31" s="47">
        <f t="shared" ref="B31:J31" si="4">SUM(+B30+B29+B25+B20+B19+B14)</f>
        <v>57100</v>
      </c>
      <c r="C31" s="47">
        <f t="shared" si="4"/>
        <v>3740</v>
      </c>
      <c r="D31" s="47">
        <f t="shared" si="4"/>
        <v>64060</v>
      </c>
      <c r="E31" s="47">
        <f t="shared" si="4"/>
        <v>57100</v>
      </c>
      <c r="F31" s="47">
        <f t="shared" si="4"/>
        <v>3750</v>
      </c>
      <c r="G31" s="47">
        <f t="shared" si="4"/>
        <v>64100</v>
      </c>
      <c r="H31" s="47">
        <f t="shared" si="4"/>
        <v>57100</v>
      </c>
      <c r="I31" s="47">
        <f t="shared" si="4"/>
        <v>3750</v>
      </c>
      <c r="J31" s="47">
        <f t="shared" si="4"/>
        <v>64100</v>
      </c>
    </row>
    <row r="33" spans="1:10" ht="15.75" x14ac:dyDescent="0.25">
      <c r="A33" s="49" t="s">
        <v>109</v>
      </c>
      <c r="J33" s="34"/>
    </row>
    <row r="34" spans="1:10" ht="15.75" x14ac:dyDescent="0.25">
      <c r="A34" s="50" t="s">
        <v>110</v>
      </c>
      <c r="B34" s="51"/>
    </row>
  </sheetData>
  <printOptions horizontalCentered="1"/>
  <pageMargins left="0.25" right="0.25" top="1" bottom="0.5" header="0.3" footer="0.3"/>
  <pageSetup scale="70" firstPageNumber="59" orientation="landscape" useFirstPageNumber="1" r:id="rId1"/>
  <headerFooter>
    <oddFooter>&amp;C&amp;16Page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2044-1547-460A-8959-3C9320ECE7AA}">
  <dimension ref="A1:J34"/>
  <sheetViews>
    <sheetView topLeftCell="A4" workbookViewId="0">
      <pane xSplit="1" ySplit="6" topLeftCell="B22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9.88671875" defaultRowHeight="12.75" x14ac:dyDescent="0.2"/>
  <cols>
    <col min="1" max="1" width="29.5546875" style="2" customWidth="1"/>
    <col min="2" max="2" width="12.21875" style="2" customWidth="1"/>
    <col min="3" max="3" width="13.44140625" style="2" customWidth="1"/>
    <col min="4" max="4" width="11.77734375" style="2" customWidth="1"/>
    <col min="5" max="5" width="13.21875" style="2" customWidth="1"/>
    <col min="6" max="6" width="14.5546875" style="2" customWidth="1"/>
    <col min="7" max="7" width="13.77734375" style="2" customWidth="1"/>
    <col min="8" max="8" width="13.33203125" style="2" customWidth="1"/>
    <col min="9" max="9" width="14.5546875" style="2" customWidth="1"/>
    <col min="10" max="10" width="13.5546875" style="2" customWidth="1"/>
    <col min="11" max="11" width="14.5546875" style="2" customWidth="1"/>
    <col min="12" max="16384" width="9.886718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6" t="s">
        <v>5</v>
      </c>
      <c r="C4" s="37"/>
      <c r="D4" s="38"/>
      <c r="E4" s="36" t="s">
        <v>6</v>
      </c>
      <c r="F4" s="37"/>
      <c r="G4" s="38"/>
      <c r="H4" s="36" t="s">
        <v>7</v>
      </c>
      <c r="I4" s="37"/>
      <c r="J4" s="38"/>
    </row>
    <row r="5" spans="1:10" ht="16.5" customHeight="1" x14ac:dyDescent="0.2">
      <c r="A5" s="39"/>
      <c r="B5" s="40" t="s">
        <v>75</v>
      </c>
      <c r="C5" s="41"/>
      <c r="D5" s="41"/>
      <c r="E5" s="40" t="s">
        <v>76</v>
      </c>
      <c r="F5" s="41"/>
      <c r="G5" s="41"/>
      <c r="H5" s="40" t="s">
        <v>77</v>
      </c>
      <c r="I5" s="41"/>
      <c r="J5" s="42"/>
    </row>
    <row r="6" spans="1:10" ht="12.95" customHeight="1" x14ac:dyDescent="0.2">
      <c r="A6" s="10" t="s">
        <v>78</v>
      </c>
      <c r="B6" s="43" t="s">
        <v>79</v>
      </c>
      <c r="C6" s="43" t="s">
        <v>80</v>
      </c>
      <c r="D6" s="43" t="s">
        <v>81</v>
      </c>
      <c r="E6" s="43" t="s">
        <v>79</v>
      </c>
      <c r="F6" s="43" t="s">
        <v>80</v>
      </c>
      <c r="G6" s="43" t="s">
        <v>81</v>
      </c>
      <c r="H6" s="43" t="s">
        <v>79</v>
      </c>
      <c r="I6" s="43" t="s">
        <v>80</v>
      </c>
      <c r="J6" s="43" t="s">
        <v>81</v>
      </c>
    </row>
    <row r="7" spans="1:10" ht="25.5" x14ac:dyDescent="0.2">
      <c r="A7" s="10" t="s">
        <v>82</v>
      </c>
      <c r="B7" s="53" t="s">
        <v>119</v>
      </c>
      <c r="C7" s="53" t="s">
        <v>120</v>
      </c>
      <c r="D7" s="53" t="s">
        <v>121</v>
      </c>
      <c r="E7" s="53" t="s">
        <v>119</v>
      </c>
      <c r="F7" s="53" t="s">
        <v>120</v>
      </c>
      <c r="G7" s="53" t="s">
        <v>121</v>
      </c>
      <c r="H7" s="53" t="s">
        <v>119</v>
      </c>
      <c r="I7" s="53" t="s">
        <v>120</v>
      </c>
      <c r="J7" s="53" t="s">
        <v>121</v>
      </c>
    </row>
    <row r="8" spans="1:10" ht="12.95" customHeight="1" x14ac:dyDescent="0.2">
      <c r="A8" s="39"/>
      <c r="B8" s="10"/>
      <c r="C8" s="10"/>
      <c r="D8" s="10"/>
      <c r="E8" s="11"/>
      <c r="F8" s="11"/>
      <c r="G8" s="11"/>
      <c r="H8" s="11"/>
      <c r="I8" s="11"/>
      <c r="J8" s="11"/>
    </row>
    <row r="9" spans="1:10" ht="23.1" customHeight="1" x14ac:dyDescent="0.2">
      <c r="A9" s="44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4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5" t="s">
        <v>88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ht="23.1" customHeight="1" x14ac:dyDescent="0.2">
      <c r="A12" s="45" t="s">
        <v>89</v>
      </c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23.1" customHeight="1" x14ac:dyDescent="0.2">
      <c r="A13" s="45" t="s">
        <v>90</v>
      </c>
      <c r="B13" s="46"/>
      <c r="C13" s="46"/>
      <c r="D13" s="46"/>
      <c r="E13" s="46"/>
      <c r="F13" s="46"/>
      <c r="G13" s="46"/>
      <c r="H13" s="46"/>
      <c r="I13" s="46"/>
      <c r="J13" s="46"/>
    </row>
    <row r="14" spans="1:10" ht="23.1" customHeight="1" x14ac:dyDescent="0.2">
      <c r="A14" s="44" t="s">
        <v>91</v>
      </c>
      <c r="B14" s="47">
        <f t="shared" ref="B14:I14" si="0">SUM(B11:B13)</f>
        <v>0</v>
      </c>
      <c r="C14" s="47">
        <f t="shared" si="0"/>
        <v>0</v>
      </c>
      <c r="D14" s="47">
        <f t="shared" ref="D14" si="1">SUM(D11:D13)</f>
        <v>0</v>
      </c>
      <c r="E14" s="47">
        <f t="shared" si="0"/>
        <v>0</v>
      </c>
      <c r="F14" s="47">
        <f t="shared" si="0"/>
        <v>0</v>
      </c>
      <c r="G14" s="47">
        <f t="shared" ref="G14" si="2">SUM(G11:G13)</f>
        <v>0</v>
      </c>
      <c r="H14" s="47">
        <f t="shared" si="0"/>
        <v>0</v>
      </c>
      <c r="I14" s="47">
        <f t="shared" si="0"/>
        <v>0</v>
      </c>
      <c r="J14" s="47">
        <f t="shared" ref="J14" si="3">SUM(J11:J13)</f>
        <v>0</v>
      </c>
    </row>
    <row r="15" spans="1:10" ht="23.1" customHeight="1" x14ac:dyDescent="0.2">
      <c r="A15" s="44" t="s">
        <v>92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23.1" customHeight="1" x14ac:dyDescent="0.2">
      <c r="A16" s="45" t="s">
        <v>93</v>
      </c>
      <c r="B16" s="46"/>
      <c r="C16" s="46">
        <v>535.10410341915986</v>
      </c>
      <c r="D16" s="46">
        <v>7470.7286952583772</v>
      </c>
      <c r="E16" s="46"/>
      <c r="F16" s="46">
        <v>537.85803524918344</v>
      </c>
      <c r="G16" s="46">
        <v>5117.0530509486534</v>
      </c>
      <c r="H16" s="46"/>
      <c r="I16" s="46">
        <v>537.85803524918344</v>
      </c>
      <c r="J16" s="46">
        <v>5117.0530509486534</v>
      </c>
    </row>
    <row r="17" spans="1:10" ht="23.1" customHeight="1" x14ac:dyDescent="0.2">
      <c r="A17" s="45" t="s">
        <v>94</v>
      </c>
      <c r="B17" s="46"/>
      <c r="C17" s="46">
        <v>8188.816569865784</v>
      </c>
      <c r="D17" s="46">
        <v>114326.21528746274</v>
      </c>
      <c r="E17" s="46"/>
      <c r="F17" s="46">
        <v>8230.9605983975798</v>
      </c>
      <c r="G17" s="46">
        <v>78307.395784754961</v>
      </c>
      <c r="H17" s="46"/>
      <c r="I17" s="46">
        <v>8230.9605983975798</v>
      </c>
      <c r="J17" s="46">
        <v>78307.395784754961</v>
      </c>
    </row>
    <row r="18" spans="1:10" ht="23.1" customHeight="1" x14ac:dyDescent="0.2">
      <c r="A18" s="45" t="s">
        <v>95</v>
      </c>
      <c r="B18" s="46">
        <v>57065.5</v>
      </c>
      <c r="C18" s="46">
        <v>1082.7791115522805</v>
      </c>
      <c r="D18" s="46">
        <v>15116.963087393053</v>
      </c>
      <c r="E18" s="46">
        <v>62552</v>
      </c>
      <c r="F18" s="46">
        <v>1088.3516718094997</v>
      </c>
      <c r="G18" s="46">
        <v>10354.318198774781</v>
      </c>
      <c r="H18" s="46">
        <v>62552</v>
      </c>
      <c r="I18" s="46">
        <v>1088.3516718094997</v>
      </c>
      <c r="J18" s="46">
        <v>10354.318198774781</v>
      </c>
    </row>
    <row r="19" spans="1:10" ht="23.1" customHeight="1" x14ac:dyDescent="0.2">
      <c r="A19" s="44" t="s">
        <v>96</v>
      </c>
      <c r="B19" s="47">
        <f t="shared" ref="B19:D19" si="4">SUM(B16:B18)</f>
        <v>57065.5</v>
      </c>
      <c r="C19" s="47">
        <f t="shared" si="4"/>
        <v>9806.699784837223</v>
      </c>
      <c r="D19" s="47">
        <f t="shared" si="4"/>
        <v>136913.90707011416</v>
      </c>
      <c r="E19" s="47">
        <f>SUM(E16:E18)</f>
        <v>62552</v>
      </c>
      <c r="F19" s="47">
        <f t="shared" ref="F19:G19" si="5">SUM(F16:F18)</f>
        <v>9857.1703054562622</v>
      </c>
      <c r="G19" s="47">
        <f t="shared" si="5"/>
        <v>93778.767034478398</v>
      </c>
      <c r="H19" s="47">
        <f>SUM(H16:H18)</f>
        <v>62552</v>
      </c>
      <c r="I19" s="47">
        <f t="shared" ref="I19:J19" si="6">SUM(I16:I18)</f>
        <v>9857.1703054562622</v>
      </c>
      <c r="J19" s="47">
        <f t="shared" si="6"/>
        <v>93778.767034478398</v>
      </c>
    </row>
    <row r="20" spans="1:10" ht="23.1" customHeight="1" x14ac:dyDescent="0.2">
      <c r="A20" s="45" t="s">
        <v>97</v>
      </c>
      <c r="B20" s="46"/>
      <c r="C20" s="46">
        <v>5024.6462588221202</v>
      </c>
      <c r="D20" s="46">
        <v>70150.40391103267</v>
      </c>
      <c r="E20" s="46"/>
      <c r="F20" s="46">
        <v>5050.5057750888827</v>
      </c>
      <c r="G20" s="46">
        <v>48049.307236396067</v>
      </c>
      <c r="H20" s="46"/>
      <c r="I20" s="46">
        <v>5050.5057750888827</v>
      </c>
      <c r="J20" s="46">
        <v>48049.307236396067</v>
      </c>
    </row>
    <row r="21" spans="1:10" ht="23.1" customHeight="1" x14ac:dyDescent="0.2">
      <c r="A21" s="44" t="s">
        <v>98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23.1" customHeight="1" x14ac:dyDescent="0.2">
      <c r="A22" s="45" t="s">
        <v>99</v>
      </c>
      <c r="B22" s="46"/>
      <c r="C22" s="46">
        <v>12223.243310483269</v>
      </c>
      <c r="D22" s="46">
        <v>170651.90486349521</v>
      </c>
      <c r="E22" s="46"/>
      <c r="F22" s="46">
        <v>12286.150656182494</v>
      </c>
      <c r="G22" s="46">
        <v>116887.50670147932</v>
      </c>
      <c r="H22" s="46"/>
      <c r="I22" s="46">
        <v>12286.150656182494</v>
      </c>
      <c r="J22" s="46">
        <v>116887.50670147932</v>
      </c>
    </row>
    <row r="23" spans="1:10" ht="23.1" customHeight="1" x14ac:dyDescent="0.2">
      <c r="A23" s="45" t="s">
        <v>100</v>
      </c>
      <c r="B23" s="46">
        <v>0</v>
      </c>
      <c r="C23" s="46"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</row>
    <row r="24" spans="1:10" ht="23.1" customHeight="1" x14ac:dyDescent="0.2">
      <c r="A24" s="45" t="s">
        <v>101</v>
      </c>
      <c r="B24" s="46"/>
      <c r="C24" s="46">
        <v>3739.8232108676366</v>
      </c>
      <c r="D24" s="46">
        <v>52212.652450427442</v>
      </c>
      <c r="E24" s="46"/>
      <c r="F24" s="46">
        <v>3759.0703407499536</v>
      </c>
      <c r="G24" s="46">
        <v>35762.898562914699</v>
      </c>
      <c r="H24" s="46"/>
      <c r="I24" s="46">
        <v>3759.0703407499536</v>
      </c>
      <c r="J24" s="46">
        <v>35762.898562914699</v>
      </c>
    </row>
    <row r="25" spans="1:10" ht="23.1" customHeight="1" x14ac:dyDescent="0.2">
      <c r="A25" s="44" t="s">
        <v>102</v>
      </c>
      <c r="B25" s="47">
        <f t="shared" ref="B25:J25" si="7">SUM(B22:B24)</f>
        <v>0</v>
      </c>
      <c r="C25" s="47">
        <f t="shared" si="7"/>
        <v>15963.066521350906</v>
      </c>
      <c r="D25" s="47">
        <f t="shared" si="7"/>
        <v>222864.55731392265</v>
      </c>
      <c r="E25" s="47">
        <f t="shared" si="7"/>
        <v>0</v>
      </c>
      <c r="F25" s="47">
        <f t="shared" si="7"/>
        <v>16045.220996932447</v>
      </c>
      <c r="G25" s="47">
        <f t="shared" si="7"/>
        <v>152650.40526439401</v>
      </c>
      <c r="H25" s="47">
        <f t="shared" si="7"/>
        <v>0</v>
      </c>
      <c r="I25" s="47">
        <f t="shared" si="7"/>
        <v>16045.220996932447</v>
      </c>
      <c r="J25" s="47">
        <f t="shared" si="7"/>
        <v>152650.40526439401</v>
      </c>
    </row>
    <row r="26" spans="1:10" ht="23.1" customHeight="1" x14ac:dyDescent="0.2">
      <c r="A26" s="44" t="s">
        <v>103</v>
      </c>
      <c r="B26" s="48"/>
      <c r="C26" s="48"/>
      <c r="D26" s="48"/>
      <c r="E26" s="48"/>
      <c r="F26" s="48"/>
      <c r="G26" s="48"/>
      <c r="H26" s="48"/>
      <c r="I26" s="48"/>
      <c r="J26" s="48"/>
    </row>
    <row r="27" spans="1:10" ht="23.1" customHeight="1" x14ac:dyDescent="0.2">
      <c r="A27" s="45" t="s">
        <v>104</v>
      </c>
      <c r="B27" s="46"/>
      <c r="C27" s="46">
        <v>1738.1574349897501</v>
      </c>
      <c r="D27" s="46">
        <v>24266.871704930516</v>
      </c>
      <c r="E27" s="46"/>
      <c r="F27" s="46">
        <v>1747.1029225224083</v>
      </c>
      <c r="G27" s="46">
        <v>16621.520464731537</v>
      </c>
      <c r="H27" s="46"/>
      <c r="I27" s="46">
        <v>1747.1029225224083</v>
      </c>
      <c r="J27" s="46">
        <v>16621.520464731537</v>
      </c>
    </row>
    <row r="28" spans="1:10" ht="23.1" customHeight="1" x14ac:dyDescent="0.2">
      <c r="A28" s="45" t="s">
        <v>105</v>
      </c>
      <c r="B28" s="46">
        <v>0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</row>
    <row r="29" spans="1:10" ht="23.1" customHeight="1" x14ac:dyDescent="0.2">
      <c r="A29" s="44" t="s">
        <v>106</v>
      </c>
      <c r="B29" s="47">
        <f t="shared" ref="B29:J29" si="8">SUM(B27:B28)</f>
        <v>0</v>
      </c>
      <c r="C29" s="47">
        <f t="shared" si="8"/>
        <v>1738.1574349897501</v>
      </c>
      <c r="D29" s="47">
        <f t="shared" si="8"/>
        <v>24266.871704930516</v>
      </c>
      <c r="E29" s="47">
        <f t="shared" si="8"/>
        <v>0</v>
      </c>
      <c r="F29" s="47">
        <f t="shared" si="8"/>
        <v>1747.1029225224083</v>
      </c>
      <c r="G29" s="47">
        <f t="shared" si="8"/>
        <v>16621.520464731537</v>
      </c>
      <c r="H29" s="47">
        <f t="shared" si="8"/>
        <v>0</v>
      </c>
      <c r="I29" s="47">
        <f t="shared" si="8"/>
        <v>1747.1029225224083</v>
      </c>
      <c r="J29" s="47">
        <f t="shared" si="8"/>
        <v>16621.520464731537</v>
      </c>
    </row>
    <row r="30" spans="1:10" ht="23.1" customHeight="1" x14ac:dyDescent="0.2">
      <c r="A30" s="45" t="s">
        <v>107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</row>
    <row r="31" spans="1:10" ht="23.1" customHeight="1" x14ac:dyDescent="0.2">
      <c r="A31" s="44" t="s">
        <v>108</v>
      </c>
      <c r="B31" s="47">
        <f t="shared" ref="B31:J31" si="9">SUM(+B30+B29+B25+B20+B19+B14)</f>
        <v>57065.5</v>
      </c>
      <c r="C31" s="47">
        <f>SUM(+C30+C29+C25+C20+C19+C14)</f>
        <v>32532.569999999996</v>
      </c>
      <c r="D31" s="47">
        <f>SUM(+D30+D29+D25+D20+D19+D14)</f>
        <v>454195.74</v>
      </c>
      <c r="E31" s="47">
        <f t="shared" si="9"/>
        <v>62552</v>
      </c>
      <c r="F31" s="47">
        <f t="shared" si="9"/>
        <v>32700</v>
      </c>
      <c r="G31" s="47">
        <f t="shared" si="9"/>
        <v>311100</v>
      </c>
      <c r="H31" s="47">
        <f t="shared" si="9"/>
        <v>62552</v>
      </c>
      <c r="I31" s="47">
        <f t="shared" si="9"/>
        <v>32700</v>
      </c>
      <c r="J31" s="47">
        <f t="shared" si="9"/>
        <v>311100</v>
      </c>
    </row>
    <row r="32" spans="1:10" x14ac:dyDescent="0.2">
      <c r="D32" s="32"/>
      <c r="H32" s="32"/>
    </row>
    <row r="33" spans="1:10" ht="15.75" x14ac:dyDescent="0.25">
      <c r="A33" s="49" t="s">
        <v>109</v>
      </c>
      <c r="J33" s="34"/>
    </row>
    <row r="34" spans="1:10" ht="15.75" x14ac:dyDescent="0.25">
      <c r="A34" s="50" t="s">
        <v>110</v>
      </c>
      <c r="B34" s="51"/>
    </row>
  </sheetData>
  <printOptions horizontalCentered="1"/>
  <pageMargins left="0.25" right="0.25" top="1" bottom="0.5" header="0.3" footer="0.3"/>
  <pageSetup scale="70" firstPageNumber="60" orientation="landscape" useFirstPageNumber="1" r:id="rId1"/>
  <headerFooter>
    <oddFooter>&amp;C&amp;16Page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5BE79-8816-46B9-B735-3CCDE2672CB2}">
  <dimension ref="A1:J34"/>
  <sheetViews>
    <sheetView topLeftCell="A4" workbookViewId="0">
      <pane xSplit="1" ySplit="6" topLeftCell="B19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9.88671875" defaultRowHeight="12.75" x14ac:dyDescent="0.2"/>
  <cols>
    <col min="1" max="1" width="29.5546875" style="2" customWidth="1"/>
    <col min="2" max="2" width="12.21875" style="2" customWidth="1"/>
    <col min="3" max="3" width="13.44140625" style="2" customWidth="1"/>
    <col min="4" max="4" width="11.77734375" style="2" customWidth="1"/>
    <col min="5" max="5" width="13.21875" style="2" customWidth="1"/>
    <col min="6" max="7" width="14.5546875" style="2" customWidth="1"/>
    <col min="8" max="8" width="13.33203125" style="2" customWidth="1"/>
    <col min="9" max="11" width="14.5546875" style="2" customWidth="1"/>
    <col min="12" max="16384" width="9.88671875" style="2"/>
  </cols>
  <sheetData>
    <row r="1" spans="1:10" ht="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">
        <v>73</v>
      </c>
      <c r="B2" s="1"/>
      <c r="C2" s="1"/>
      <c r="D2" s="1"/>
      <c r="E2" s="1"/>
      <c r="F2" s="1"/>
      <c r="G2" s="3" t="s">
        <v>2</v>
      </c>
      <c r="H2" s="4" t="s">
        <v>3</v>
      </c>
      <c r="I2" s="4"/>
      <c r="J2" s="4"/>
    </row>
    <row r="3" spans="1:10" ht="12.95" customHeight="1" x14ac:dyDescent="0.2">
      <c r="A3" s="1" t="s">
        <v>74</v>
      </c>
      <c r="B3" s="1"/>
      <c r="C3" s="1"/>
      <c r="D3" s="1"/>
      <c r="E3" s="1"/>
      <c r="F3" s="1"/>
      <c r="G3" s="3"/>
      <c r="H3" s="1"/>
      <c r="I3" s="1"/>
      <c r="J3" s="1"/>
    </row>
    <row r="4" spans="1:10" ht="12.95" customHeight="1" x14ac:dyDescent="0.2">
      <c r="A4" s="7"/>
      <c r="B4" s="36" t="s">
        <v>5</v>
      </c>
      <c r="C4" s="37"/>
      <c r="D4" s="38"/>
      <c r="E4" s="36" t="s">
        <v>6</v>
      </c>
      <c r="F4" s="37"/>
      <c r="G4" s="38"/>
      <c r="H4" s="36" t="s">
        <v>7</v>
      </c>
      <c r="I4" s="37"/>
      <c r="J4" s="38"/>
    </row>
    <row r="5" spans="1:10" ht="16.5" customHeight="1" x14ac:dyDescent="0.2">
      <c r="A5" s="39"/>
      <c r="B5" s="40" t="s">
        <v>75</v>
      </c>
      <c r="C5" s="41"/>
      <c r="D5" s="41"/>
      <c r="E5" s="40" t="s">
        <v>76</v>
      </c>
      <c r="F5" s="41"/>
      <c r="G5" s="41"/>
      <c r="H5" s="40" t="s">
        <v>77</v>
      </c>
      <c r="I5" s="41"/>
      <c r="J5" s="42"/>
    </row>
    <row r="6" spans="1:10" ht="12.95" customHeight="1" x14ac:dyDescent="0.2">
      <c r="A6" s="10" t="s">
        <v>78</v>
      </c>
      <c r="B6" s="43" t="s">
        <v>79</v>
      </c>
      <c r="C6" s="43" t="s">
        <v>80</v>
      </c>
      <c r="D6" s="43" t="s">
        <v>81</v>
      </c>
      <c r="E6" s="43" t="s">
        <v>79</v>
      </c>
      <c r="F6" s="43" t="s">
        <v>80</v>
      </c>
      <c r="G6" s="43" t="s">
        <v>81</v>
      </c>
      <c r="H6" s="43" t="s">
        <v>79</v>
      </c>
      <c r="I6" s="43" t="s">
        <v>80</v>
      </c>
      <c r="J6" s="43" t="s">
        <v>81</v>
      </c>
    </row>
    <row r="7" spans="1:10" x14ac:dyDescent="0.2">
      <c r="A7" s="10" t="s">
        <v>82</v>
      </c>
      <c r="B7" s="53"/>
      <c r="C7" s="53"/>
      <c r="D7" s="43" t="s">
        <v>122</v>
      </c>
      <c r="E7" s="53"/>
      <c r="F7" s="53"/>
      <c r="G7" s="43" t="s">
        <v>122</v>
      </c>
      <c r="H7" s="53"/>
      <c r="I7" s="53"/>
      <c r="J7" s="43" t="s">
        <v>122</v>
      </c>
    </row>
    <row r="8" spans="1:10" ht="12.95" customHeight="1" x14ac:dyDescent="0.2">
      <c r="A8" s="39"/>
      <c r="B8" s="10"/>
      <c r="C8" s="10"/>
      <c r="D8" s="10"/>
      <c r="E8" s="11"/>
      <c r="F8" s="11"/>
      <c r="G8" s="11"/>
      <c r="H8" s="11"/>
      <c r="I8" s="11"/>
      <c r="J8" s="11"/>
    </row>
    <row r="9" spans="1:10" ht="23.1" customHeight="1" x14ac:dyDescent="0.2">
      <c r="A9" s="44" t="s">
        <v>86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23.1" customHeight="1" x14ac:dyDescent="0.2">
      <c r="A10" s="44" t="s">
        <v>87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23.1" customHeight="1" x14ac:dyDescent="0.2">
      <c r="A11" s="45" t="s">
        <v>88</v>
      </c>
      <c r="B11" s="46"/>
      <c r="C11" s="46"/>
      <c r="D11" s="46">
        <f>+'BOR-13A #1'!B11+'BOR-13A #1'!C11+'BOR-13A #1'!D11+'BOR-13A #2'!B11+'BOR-13A #2'!C11+'BOR-13A #2'!D11+'BOR-13A #3'!B11+'BOR-13A #3'!C11+'BOR-13A #3'!D11+'BOR-13A #4'!B11+'BOR-13A #4'!C11+'BOR-13A #4'!D11+'BOR-13A #5'!B11+'BOR-13A #5'!C11</f>
        <v>15113748.020108728</v>
      </c>
      <c r="E11" s="46"/>
      <c r="F11" s="46"/>
      <c r="G11" s="46">
        <f>+'BOR-13A #1'!E11+'BOR-13A #1'!F11+'BOR-13A #1'!G11+'BOR-13A #2'!E11+'BOR-13A #2'!F11+'BOR-13A #2'!G11+'BOR-13A #3'!E11+'BOR-13A #3'!F11+'BOR-13A #3'!G11+'BOR-13A #4'!E11+'BOR-13A #4'!F11+'BOR-13A #4'!G11+'BOR-13A #5'!E11+'BOR-13A #5'!F11</f>
        <v>16776118.714206526</v>
      </c>
      <c r="H11" s="46"/>
      <c r="I11" s="46"/>
      <c r="J11" s="46">
        <f>+'BOR-13A #1'!H11+'BOR-13A #1'!I11+'BOR-13A #1'!J11+'BOR-13A #2'!H11+'BOR-13A #2'!I11+'BOR-13A #2'!J11+'BOR-13A #3'!H11+'BOR-13A #3'!I11+'BOR-13A #3'!J11+'BOR-13A #4'!H11+'BOR-13A #4'!I11+'BOR-13A #4'!J11+'BOR-13A #5'!H11+'BOR-13A #5'!I11</f>
        <v>16776118.714206526</v>
      </c>
    </row>
    <row r="12" spans="1:10" ht="23.1" customHeight="1" x14ac:dyDescent="0.2">
      <c r="A12" s="45" t="s">
        <v>89</v>
      </c>
      <c r="B12" s="46"/>
      <c r="C12" s="46"/>
      <c r="D12" s="46">
        <f>+'BOR-13A #1'!B12+'BOR-13A #1'!C12+'BOR-13A #1'!D12+'BOR-13A #2'!B12+'BOR-13A #2'!C12+'BOR-13A #2'!D12+'BOR-13A #3'!B12+'BOR-13A #3'!C12+'BOR-13A #3'!D12+'BOR-13A #4'!B12+'BOR-13A #4'!C12+'BOR-13A #4'!D12+'BOR-13A #5'!B12+'BOR-13A #5'!C12</f>
        <v>185720.07310545901</v>
      </c>
      <c r="E12" s="46"/>
      <c r="F12" s="46"/>
      <c r="G12" s="46">
        <f>+'BOR-13A #1'!E12+'BOR-13A #1'!F12+'BOR-13A #1'!G12+'BOR-13A #2'!E12+'BOR-13A #2'!F12+'BOR-13A #2'!G12+'BOR-13A #3'!E12+'BOR-13A #3'!F12+'BOR-13A #3'!G12+'BOR-13A #4'!E12+'BOR-13A #4'!F12+'BOR-13A #4'!G12+'BOR-13A #5'!E12+'BOR-13A #5'!F12</f>
        <v>206147.54129041522</v>
      </c>
      <c r="H12" s="46"/>
      <c r="I12" s="46"/>
      <c r="J12" s="46">
        <f>+'BOR-13A #1'!H12+'BOR-13A #1'!I12+'BOR-13A #1'!J12+'BOR-13A #2'!H12+'BOR-13A #2'!I12+'BOR-13A #2'!J12+'BOR-13A #3'!H12+'BOR-13A #3'!I12+'BOR-13A #3'!J12+'BOR-13A #4'!H12+'BOR-13A #4'!I12+'BOR-13A #4'!J12+'BOR-13A #5'!H12+'BOR-13A #5'!I12</f>
        <v>206147.54129041522</v>
      </c>
    </row>
    <row r="13" spans="1:10" ht="23.1" customHeight="1" x14ac:dyDescent="0.2">
      <c r="A13" s="45" t="s">
        <v>90</v>
      </c>
      <c r="B13" s="46"/>
      <c r="C13" s="46"/>
      <c r="D13" s="46">
        <f>+'BOR-13A #1'!B13+'BOR-13A #1'!C13+'BOR-13A #1'!D13+'BOR-13A #2'!B13+'BOR-13A #2'!C13+'BOR-13A #2'!D13+'BOR-13A #3'!B13+'BOR-13A #3'!C13+'BOR-13A #3'!D13+'BOR-13A #4'!B13+'BOR-13A #4'!C13+'BOR-13A #4'!D13+'BOR-13A #5'!B13+'BOR-13A #5'!C13</f>
        <v>6447481.8224119414</v>
      </c>
      <c r="E13" s="46"/>
      <c r="F13" s="46"/>
      <c r="G13" s="46">
        <f>+'BOR-13A #1'!E13+'BOR-13A #1'!F13+'BOR-13A #1'!G13+'BOR-13A #2'!E13+'BOR-13A #2'!F13+'BOR-13A #2'!G13+'BOR-13A #3'!E13+'BOR-13A #3'!F13+'BOR-13A #3'!G13+'BOR-13A #4'!E13+'BOR-13A #4'!F13+'BOR-13A #4'!G13+'BOR-13A #5'!E13+'BOR-13A #5'!F13</f>
        <v>7156644.4217913616</v>
      </c>
      <c r="H13" s="46"/>
      <c r="I13" s="46"/>
      <c r="J13" s="46">
        <f>+'BOR-13A #1'!H13+'BOR-13A #1'!I13+'BOR-13A #1'!J13+'BOR-13A #2'!H13+'BOR-13A #2'!I13+'BOR-13A #2'!J13+'BOR-13A #3'!H13+'BOR-13A #3'!I13+'BOR-13A #3'!J13+'BOR-13A #4'!H13+'BOR-13A #4'!I13+'BOR-13A #4'!J13+'BOR-13A #5'!H13+'BOR-13A #5'!I13</f>
        <v>7156644.4217913616</v>
      </c>
    </row>
    <row r="14" spans="1:10" ht="23.1" customHeight="1" x14ac:dyDescent="0.2">
      <c r="A14" s="44" t="s">
        <v>91</v>
      </c>
      <c r="B14" s="47">
        <f t="shared" ref="B14:I14" si="0">SUM(B11:B13)</f>
        <v>0</v>
      </c>
      <c r="C14" s="47">
        <f t="shared" si="0"/>
        <v>0</v>
      </c>
      <c r="D14" s="47">
        <f t="shared" ref="D14" si="1">SUM(D11:D13)</f>
        <v>21746949.915626127</v>
      </c>
      <c r="E14" s="47">
        <f t="shared" si="0"/>
        <v>0</v>
      </c>
      <c r="F14" s="47">
        <f t="shared" si="0"/>
        <v>0</v>
      </c>
      <c r="G14" s="47">
        <f t="shared" si="0"/>
        <v>24138910.677288301</v>
      </c>
      <c r="H14" s="47">
        <f t="shared" si="0"/>
        <v>0</v>
      </c>
      <c r="I14" s="47">
        <f t="shared" si="0"/>
        <v>0</v>
      </c>
      <c r="J14" s="47">
        <f>SUM(J11:J13)</f>
        <v>24138910.677288301</v>
      </c>
    </row>
    <row r="15" spans="1:10" ht="23.1" customHeight="1" x14ac:dyDescent="0.2">
      <c r="A15" s="44" t="s">
        <v>92</v>
      </c>
      <c r="B15" s="48"/>
      <c r="C15" s="48"/>
      <c r="D15" s="48"/>
      <c r="E15" s="48"/>
      <c r="F15" s="48"/>
      <c r="G15" s="48"/>
      <c r="H15" s="48"/>
      <c r="I15" s="48"/>
      <c r="J15" s="48"/>
    </row>
    <row r="16" spans="1:10" ht="23.1" customHeight="1" x14ac:dyDescent="0.2">
      <c r="A16" s="45" t="s">
        <v>93</v>
      </c>
      <c r="B16" s="46"/>
      <c r="C16" s="46"/>
      <c r="D16" s="46">
        <f>+'BOR-13A #1'!B16+'BOR-13A #1'!C16+'BOR-13A #1'!D16+'BOR-13A #2'!B16+'BOR-13A #2'!C16+'BOR-13A #2'!D16+'BOR-13A #3'!B16+'BOR-13A #3'!C16+'BOR-13A #3'!D16+'BOR-13A #4'!B16+'BOR-13A #4'!C16+'BOR-13A #4'!D16+'BOR-13A #5'!B16+'BOR-13A #5'!C16</f>
        <v>183471.94066784077</v>
      </c>
      <c r="E16" s="46"/>
      <c r="F16" s="46"/>
      <c r="G16" s="46">
        <f>+'BOR-13A #1'!E16+'BOR-13A #1'!F16+'BOR-13A #1'!G16+'BOR-13A #2'!E16+'BOR-13A #2'!F16+'BOR-13A #2'!G16+'BOR-13A #3'!E16+'BOR-13A #3'!F16+'BOR-13A #3'!G16+'BOR-13A #4'!E16+'BOR-13A #4'!F16+'BOR-13A #4'!G16+'BOR-13A #5'!E16+'BOR-13A #5'!F16</f>
        <v>199897.59227793559</v>
      </c>
      <c r="H16" s="46"/>
      <c r="I16" s="46"/>
      <c r="J16" s="46">
        <f>+'BOR-13A #1'!H16+'BOR-13A #1'!I16+'BOR-13A #1'!J16+'BOR-13A #2'!H16+'BOR-13A #2'!I16+'BOR-13A #2'!J16+'BOR-13A #3'!H16+'BOR-13A #3'!I16+'BOR-13A #3'!J16+'BOR-13A #4'!H16+'BOR-13A #4'!I16+'BOR-13A #4'!J16+'BOR-13A #5'!H16+'BOR-13A #5'!I16</f>
        <v>199897.59227793559</v>
      </c>
    </row>
    <row r="17" spans="1:10" ht="23.1" customHeight="1" x14ac:dyDescent="0.2">
      <c r="A17" s="45" t="s">
        <v>94</v>
      </c>
      <c r="B17" s="46"/>
      <c r="C17" s="46"/>
      <c r="D17" s="46">
        <f>+'BOR-13A #1'!B17+'BOR-13A #1'!C17+'BOR-13A #1'!D17+'BOR-13A #2'!B17+'BOR-13A #2'!C17+'BOR-13A #2'!D17+'BOR-13A #3'!B17+'BOR-13A #3'!C17+'BOR-13A #3'!D17+'BOR-13A #4'!B17+'BOR-13A #4'!C17+'BOR-13A #4'!D17+'BOR-13A #5'!B17+'BOR-13A #5'!C17</f>
        <v>3875668.3998227222</v>
      </c>
      <c r="E17" s="46"/>
      <c r="F17" s="46"/>
      <c r="G17" s="46">
        <f>+'BOR-13A #1'!E17+'BOR-13A #1'!F17+'BOR-13A #1'!G17+'BOR-13A #2'!E17+'BOR-13A #2'!F17+'BOR-13A #2'!G17+'BOR-13A #3'!E17+'BOR-13A #3'!F17+'BOR-13A #3'!G17+'BOR-13A #4'!E17+'BOR-13A #4'!F17+'BOR-13A #4'!G17+'BOR-13A #5'!E17+'BOR-13A #5'!F17</f>
        <v>4222632.1131493105</v>
      </c>
      <c r="H17" s="46"/>
      <c r="I17" s="46"/>
      <c r="J17" s="46">
        <f>+'BOR-13A #1'!H17+'BOR-13A #1'!I17+'BOR-13A #1'!J17+'BOR-13A #2'!H17+'BOR-13A #2'!I17+'BOR-13A #2'!J17+'BOR-13A #3'!H17+'BOR-13A #3'!I17+'BOR-13A #3'!J17+'BOR-13A #4'!H17+'BOR-13A #4'!I17+'BOR-13A #4'!J17+'BOR-13A #5'!H17+'BOR-13A #5'!I17</f>
        <v>4222632.1131493105</v>
      </c>
    </row>
    <row r="18" spans="1:10" ht="23.1" customHeight="1" x14ac:dyDescent="0.2">
      <c r="A18" s="45" t="s">
        <v>95</v>
      </c>
      <c r="B18" s="46"/>
      <c r="C18" s="46"/>
      <c r="D18" s="46">
        <f>+'BOR-13A #1'!B18+'BOR-13A #1'!C18+'BOR-13A #1'!D18+'BOR-13A #2'!B18+'BOR-13A #2'!C18+'BOR-13A #2'!D18+'BOR-13A #3'!B18+'BOR-13A #3'!C18+'BOR-13A #3'!D18+'BOR-13A #4'!B18+'BOR-13A #4'!C18+'BOR-13A #4'!D18+'BOR-13A #5'!B18+'BOR-13A #5'!C18</f>
        <v>470081.94615205954</v>
      </c>
      <c r="E18" s="46"/>
      <c r="F18" s="46"/>
      <c r="G18" s="46">
        <f>+'BOR-13A #1'!E18+'BOR-13A #1'!F18+'BOR-13A #1'!G18+'BOR-13A #2'!E18+'BOR-13A #2'!F18+'BOR-13A #2'!G18+'BOR-13A #3'!E18+'BOR-13A #3'!F18+'BOR-13A #3'!G18+'BOR-13A #4'!E18+'BOR-13A #4'!F18+'BOR-13A #4'!G18+'BOR-13A #5'!E18+'BOR-13A #5'!F18</f>
        <v>513053.26811983471</v>
      </c>
      <c r="H18" s="46"/>
      <c r="I18" s="46"/>
      <c r="J18" s="46">
        <f>+'BOR-13A #1'!H18+'BOR-13A #1'!I18+'BOR-13A #1'!J18+'BOR-13A #2'!H18+'BOR-13A #2'!I18+'BOR-13A #2'!J18+'BOR-13A #3'!H18+'BOR-13A #3'!I18+'BOR-13A #3'!J18+'BOR-13A #4'!H18+'BOR-13A #4'!I18+'BOR-13A #4'!J18+'BOR-13A #5'!H18+'BOR-13A #5'!I18</f>
        <v>513053.26811983471</v>
      </c>
    </row>
    <row r="19" spans="1:10" ht="23.1" customHeight="1" x14ac:dyDescent="0.2">
      <c r="A19" s="44" t="s">
        <v>96</v>
      </c>
      <c r="B19" s="47">
        <f t="shared" ref="B19:G19" si="2">SUM(B16:B18)</f>
        <v>0</v>
      </c>
      <c r="C19" s="47">
        <f t="shared" si="2"/>
        <v>0</v>
      </c>
      <c r="D19" s="47">
        <f t="shared" ref="D19" si="3">SUM(D16:D18)</f>
        <v>4529222.2866426222</v>
      </c>
      <c r="E19" s="47">
        <f>SUM(E16:E18)</f>
        <v>0</v>
      </c>
      <c r="F19" s="47">
        <f t="shared" si="2"/>
        <v>0</v>
      </c>
      <c r="G19" s="47">
        <f t="shared" si="2"/>
        <v>4935582.9735470805</v>
      </c>
      <c r="H19" s="47">
        <f>SUM(H16:H18)</f>
        <v>0</v>
      </c>
      <c r="I19" s="47">
        <f t="shared" ref="I19:J19" si="4">SUM(I16:I18)</f>
        <v>0</v>
      </c>
      <c r="J19" s="47">
        <f t="shared" si="4"/>
        <v>4935582.9735470805</v>
      </c>
    </row>
    <row r="20" spans="1:10" ht="23.1" customHeight="1" x14ac:dyDescent="0.2">
      <c r="A20" s="45" t="s">
        <v>97</v>
      </c>
      <c r="B20" s="46"/>
      <c r="C20" s="46"/>
      <c r="D20" s="46">
        <f>+'BOR-13A #1'!B20+'BOR-13A #1'!C20+'BOR-13A #1'!D20+'BOR-13A #2'!B20+'BOR-13A #2'!C20+'BOR-13A #2'!D20+'BOR-13A #3'!B20+'BOR-13A #3'!C20+'BOR-13A #3'!D20+'BOR-13A #4'!B20+'BOR-13A #4'!C20+'BOR-13A #4'!D20+'BOR-13A #5'!B20+'BOR-13A #5'!C20</f>
        <v>1722807.9440709653</v>
      </c>
      <c r="E20" s="46"/>
      <c r="F20" s="46"/>
      <c r="G20" s="46">
        <f>+'BOR-13A #1'!E20+'BOR-13A #1'!F20+'BOR-13A #1'!G20+'BOR-13A #2'!E20+'BOR-13A #2'!F20+'BOR-13A #2'!G20+'BOR-13A #3'!E20+'BOR-13A #3'!F20+'BOR-13A #3'!G20+'BOR-13A #4'!E20+'BOR-13A #4'!F20+'BOR-13A #4'!G20+'BOR-13A #5'!E20+'BOR-13A #5'!F20</f>
        <v>1877045.3875590942</v>
      </c>
      <c r="H20" s="46"/>
      <c r="I20" s="46"/>
      <c r="J20" s="46">
        <f>+'BOR-13A #1'!H20+'BOR-13A #1'!I20+'BOR-13A #1'!J20+'BOR-13A #2'!H20+'BOR-13A #2'!I20+'BOR-13A #2'!J20+'BOR-13A #3'!H20+'BOR-13A #3'!I20+'BOR-13A #3'!J20+'BOR-13A #4'!H20+'BOR-13A #4'!I20+'BOR-13A #4'!J20+'BOR-13A #5'!H20+'BOR-13A #5'!I20</f>
        <v>1877045.3875590942</v>
      </c>
    </row>
    <row r="21" spans="1:10" ht="23.1" customHeight="1" x14ac:dyDescent="0.2">
      <c r="A21" s="44" t="s">
        <v>98</v>
      </c>
      <c r="B21" s="48"/>
      <c r="C21" s="48"/>
      <c r="D21" s="48"/>
      <c r="E21" s="48"/>
      <c r="F21" s="48"/>
      <c r="G21" s="48"/>
      <c r="H21" s="48"/>
      <c r="I21" s="48"/>
      <c r="J21" s="48"/>
    </row>
    <row r="22" spans="1:10" ht="23.1" customHeight="1" x14ac:dyDescent="0.2">
      <c r="A22" s="45" t="s">
        <v>99</v>
      </c>
      <c r="B22" s="46"/>
      <c r="C22" s="46"/>
      <c r="D22" s="46">
        <f>+'BOR-13A #1'!B22+'BOR-13A #1'!C22+'BOR-13A #1'!D22+'BOR-13A #2'!B22+'BOR-13A #2'!C22+'BOR-13A #2'!D22+'BOR-13A #3'!B22+'BOR-13A #3'!C22+'BOR-13A #3'!D22+'BOR-13A #4'!B22+'BOR-13A #4'!C22+'BOR-13A #4'!D22+'BOR-13A #5'!B22+'BOR-13A #5'!C22</f>
        <v>4191001.6333267922</v>
      </c>
      <c r="E22" s="46"/>
      <c r="F22" s="46"/>
      <c r="G22" s="46">
        <f>+'BOR-13A #1'!E22+'BOR-13A #1'!F22+'BOR-13A #1'!G22+'BOR-13A #2'!E22+'BOR-13A #2'!F22+'BOR-13A #2'!G22+'BOR-13A #3'!E22+'BOR-13A #3'!F22+'BOR-13A #3'!G22+'BOR-13A #4'!E22+'BOR-13A #4'!F22+'BOR-13A #4'!G22+'BOR-13A #5'!E22+'BOR-13A #5'!F22</f>
        <v>4566208.5040656412</v>
      </c>
      <c r="H22" s="46"/>
      <c r="I22" s="46"/>
      <c r="J22" s="46">
        <f>+'BOR-13A #1'!H22+'BOR-13A #1'!I22+'BOR-13A #1'!J22+'BOR-13A #2'!H22+'BOR-13A #2'!I22+'BOR-13A #2'!J22+'BOR-13A #3'!H22+'BOR-13A #3'!I22+'BOR-13A #3'!J22+'BOR-13A #4'!H22+'BOR-13A #4'!I22+'BOR-13A #4'!J22+'BOR-13A #5'!H22+'BOR-13A #5'!I22</f>
        <v>4566208.5040656412</v>
      </c>
    </row>
    <row r="23" spans="1:10" ht="23.1" customHeight="1" x14ac:dyDescent="0.2">
      <c r="A23" s="45" t="s">
        <v>100</v>
      </c>
      <c r="B23" s="46">
        <v>0</v>
      </c>
      <c r="C23" s="46">
        <v>0</v>
      </c>
      <c r="D23" s="46">
        <f>+'BOR-13A #1'!B23+'BOR-13A #1'!C23+'BOR-13A #1'!D23+'BOR-13A #2'!B23+'BOR-13A #2'!C23+'BOR-13A #2'!D23+'BOR-13A #3'!B23+'BOR-13A #3'!C23+'BOR-13A #3'!D23+'BOR-13A #5'!B23+'BOR-13A #5'!C23</f>
        <v>0</v>
      </c>
      <c r="E23" s="46">
        <v>0</v>
      </c>
      <c r="F23" s="46">
        <v>0</v>
      </c>
      <c r="G23" s="46">
        <f>+'BOR-13A #1'!E23+'BOR-13A #1'!F23+'BOR-13A #1'!G23+'BOR-13A #2'!E23+'BOR-13A #2'!F23+'BOR-13A #2'!G23+'BOR-13A #3'!E23+'BOR-13A #3'!F23+'BOR-13A #3'!G23+'BOR-13A #5'!E23+'BOR-13A #5'!F23</f>
        <v>0</v>
      </c>
      <c r="H23" s="46">
        <v>0</v>
      </c>
      <c r="I23" s="46">
        <v>0</v>
      </c>
      <c r="J23" s="46">
        <f>+'BOR-13A #1'!H23+'BOR-13A #1'!I23+'BOR-13A #1'!J23+'BOR-13A #2'!H23+'BOR-13A #2'!I23+'BOR-13A #2'!J23+'BOR-13A #3'!H23+'BOR-13A #3'!I23+'BOR-13A #3'!J23+'BOR-13A #5'!H23+'BOR-13A #5'!I23</f>
        <v>0</v>
      </c>
    </row>
    <row r="24" spans="1:10" ht="23.1" customHeight="1" x14ac:dyDescent="0.2">
      <c r="A24" s="45" t="s">
        <v>101</v>
      </c>
      <c r="B24" s="46"/>
      <c r="C24" s="46"/>
      <c r="D24" s="46">
        <f>+'BOR-13A #1'!B24+'BOR-13A #1'!C24+'BOR-13A #1'!D24+'BOR-13A #2'!B24+'BOR-13A #2'!C24+'BOR-13A #2'!D24+'BOR-13A #3'!B24+'BOR-13A #3'!C24+'BOR-13A #3'!D24+'BOR-13A #4'!B24+'BOR-13A #4'!C24+'BOR-13A #4'!D24+'BOR-13A #5'!B24+'BOR-13A #5'!C24</f>
        <v>1282278.7526169296</v>
      </c>
      <c r="E24" s="46"/>
      <c r="F24" s="46"/>
      <c r="G24" s="46">
        <f>+'BOR-13A #1'!E24+'BOR-13A #1'!F24+'BOR-13A #1'!G24+'BOR-13A #2'!E24+'BOR-13A #2'!F24+'BOR-13A #2'!G24+'BOR-13A #3'!E24+'BOR-13A #3'!F24+'BOR-13A #3'!G24+'BOR-13A #4'!E24+'BOR-13A #4'!F24+'BOR-13A #4'!G24+'BOR-13A #5'!E24+'BOR-13A #5'!F24</f>
        <v>1397077.0371984616</v>
      </c>
      <c r="H24" s="46"/>
      <c r="I24" s="46"/>
      <c r="J24" s="46">
        <f>+'BOR-13A #1'!H24+'BOR-13A #1'!I24+'BOR-13A #1'!J24+'BOR-13A #2'!H24+'BOR-13A #2'!I24+'BOR-13A #2'!J24+'BOR-13A #3'!H24+'BOR-13A #3'!I24+'BOR-13A #3'!J24+'BOR-13A #4'!H24+'BOR-13A #4'!I24+'BOR-13A #4'!J24+'BOR-13A #5'!H24+'BOR-13A #5'!I24</f>
        <v>1397077.0371984616</v>
      </c>
    </row>
    <row r="25" spans="1:10" ht="23.1" customHeight="1" x14ac:dyDescent="0.2">
      <c r="A25" s="44" t="s">
        <v>102</v>
      </c>
      <c r="B25" s="47">
        <f t="shared" ref="B25:G25" si="5">SUM(B22:B24)</f>
        <v>0</v>
      </c>
      <c r="C25" s="47">
        <f t="shared" si="5"/>
        <v>0</v>
      </c>
      <c r="D25" s="47">
        <f t="shared" ref="D25" si="6">SUM(D22:D24)</f>
        <v>5473280.385943722</v>
      </c>
      <c r="E25" s="47">
        <f>SUM(E22:E24)</f>
        <v>0</v>
      </c>
      <c r="F25" s="47">
        <f>SUM(F22:F24)</f>
        <v>0</v>
      </c>
      <c r="G25" s="47">
        <f t="shared" si="5"/>
        <v>5963285.5412641028</v>
      </c>
      <c r="H25" s="47">
        <f>SUM(H22:H24)</f>
        <v>0</v>
      </c>
      <c r="I25" s="47">
        <f>SUM(I22:I24)</f>
        <v>0</v>
      </c>
      <c r="J25" s="47">
        <f t="shared" ref="J25" si="7">SUM(J22:J24)</f>
        <v>5963285.5412641028</v>
      </c>
    </row>
    <row r="26" spans="1:10" ht="23.1" customHeight="1" x14ac:dyDescent="0.2">
      <c r="A26" s="44" t="s">
        <v>103</v>
      </c>
      <c r="B26" s="48"/>
      <c r="C26" s="48"/>
      <c r="D26" s="48"/>
      <c r="E26" s="48"/>
      <c r="F26" s="48"/>
      <c r="G26" s="48"/>
      <c r="H26" s="48"/>
      <c r="I26" s="48"/>
      <c r="J26" s="48"/>
    </row>
    <row r="27" spans="1:10" ht="23.1" customHeight="1" x14ac:dyDescent="0.2">
      <c r="A27" s="45" t="s">
        <v>104</v>
      </c>
      <c r="B27" s="46"/>
      <c r="C27" s="46"/>
      <c r="D27" s="46">
        <f>+'BOR-13A #1'!B27+'BOR-13A #1'!C27+'BOR-13A #1'!D27+'BOR-13A #2'!B27+'BOR-13A #2'!C27+'BOR-13A #2'!D27+'BOR-13A #3'!B27+'BOR-13A #3'!C27+'BOR-13A #3'!D27+'BOR-13A #4'!B27+'BOR-13A #4'!C27+'BOR-13A #4'!D27+'BOR-13A #5'!B27+'BOR-13A #5'!C27</f>
        <v>595964.62771656457</v>
      </c>
      <c r="E27" s="46"/>
      <c r="F27" s="46"/>
      <c r="G27" s="46">
        <f>+'BOR-13A #1'!E27+'BOR-13A #1'!F27+'BOR-13A #1'!G27+'BOR-13A #2'!E27+'BOR-13A #2'!F27+'BOR-13A #2'!G27+'BOR-13A #3'!E27+'BOR-13A #3'!F27+'BOR-13A #3'!G27+'BOR-13A #4'!E27+'BOR-13A #4'!F27+'BOR-13A #4'!G27+'BOR-13A #5'!E27+'BOR-13A #5'!F27</f>
        <v>649319.42034141871</v>
      </c>
      <c r="H27" s="46"/>
      <c r="I27" s="46"/>
      <c r="J27" s="46">
        <f>+'BOR-13A #1'!H27+'BOR-13A #1'!I27+'BOR-13A #1'!J27+'BOR-13A #2'!H27+'BOR-13A #2'!I27+'BOR-13A #2'!J27+'BOR-13A #3'!H27+'BOR-13A #3'!I27+'BOR-13A #3'!J27+'BOR-13A #4'!H27+'BOR-13A #4'!I27+'BOR-13A #4'!J27+'BOR-13A #5'!H27+'BOR-13A #5'!I27</f>
        <v>649319.42034141871</v>
      </c>
    </row>
    <row r="28" spans="1:10" ht="23.1" customHeight="1" x14ac:dyDescent="0.2">
      <c r="A28" s="45" t="s">
        <v>105</v>
      </c>
      <c r="B28" s="46">
        <v>0</v>
      </c>
      <c r="C28" s="46">
        <v>0</v>
      </c>
      <c r="D28" s="46">
        <f>+'BOR-13A #1'!B28+'BOR-13A #1'!C28+'BOR-13A #1'!D28+'BOR-13A #2'!B28+'BOR-13A #2'!C28+'BOR-13A #2'!D28+'BOR-13A #3'!B28+'BOR-13A #3'!C28+'BOR-13A #3'!D28+'BOR-13A #5'!B28+'BOR-13A #5'!C28</f>
        <v>0</v>
      </c>
      <c r="E28" s="46">
        <v>0</v>
      </c>
      <c r="F28" s="46">
        <v>0</v>
      </c>
      <c r="G28" s="46">
        <f>+'BOR-13A #1'!E28+'BOR-13A #1'!F28+'BOR-13A #1'!G28+'BOR-13A #2'!E28+'BOR-13A #2'!F28+'BOR-13A #2'!G28+'BOR-13A #3'!E28+'BOR-13A #3'!F28+'BOR-13A #3'!G28+'BOR-13A #5'!E28+'BOR-13A #5'!F28</f>
        <v>0</v>
      </c>
      <c r="H28" s="46">
        <v>0</v>
      </c>
      <c r="I28" s="46">
        <v>0</v>
      </c>
      <c r="J28" s="46">
        <f>+'BOR-13A #1'!H28+'BOR-13A #1'!I28+'BOR-13A #1'!J28+'BOR-13A #2'!H28+'BOR-13A #2'!I28+'BOR-13A #2'!J28+'BOR-13A #3'!H28+'BOR-13A #3'!I28+'BOR-13A #3'!J28+'BOR-13A #5'!H28+'BOR-13A #5'!I28</f>
        <v>0</v>
      </c>
    </row>
    <row r="29" spans="1:10" ht="23.1" customHeight="1" x14ac:dyDescent="0.2">
      <c r="A29" s="44" t="s">
        <v>106</v>
      </c>
      <c r="B29" s="47">
        <f t="shared" ref="B29:J29" si="8">SUM(B27:B28)</f>
        <v>0</v>
      </c>
      <c r="C29" s="47">
        <f t="shared" si="8"/>
        <v>0</v>
      </c>
      <c r="D29" s="47">
        <f t="shared" ref="D29" si="9">SUM(D27:D28)</f>
        <v>595964.62771656457</v>
      </c>
      <c r="E29" s="47">
        <f t="shared" si="8"/>
        <v>0</v>
      </c>
      <c r="F29" s="47">
        <f t="shared" si="8"/>
        <v>0</v>
      </c>
      <c r="G29" s="47">
        <f t="shared" si="8"/>
        <v>649319.42034141871</v>
      </c>
      <c r="H29" s="47">
        <f t="shared" ref="H29:I29" si="10">SUM(H27:H28)</f>
        <v>0</v>
      </c>
      <c r="I29" s="47">
        <f t="shared" si="10"/>
        <v>0</v>
      </c>
      <c r="J29" s="47">
        <f t="shared" si="8"/>
        <v>649319.42034141871</v>
      </c>
    </row>
    <row r="30" spans="1:10" ht="23.1" customHeight="1" x14ac:dyDescent="0.2">
      <c r="A30" s="45" t="s">
        <v>107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</row>
    <row r="31" spans="1:10" ht="23.1" customHeight="1" x14ac:dyDescent="0.2">
      <c r="A31" s="44" t="s">
        <v>108</v>
      </c>
      <c r="B31" s="47">
        <f t="shared" ref="B31:J31" si="11">SUM(+B30+B29+B25+B20+B19+B14)</f>
        <v>0</v>
      </c>
      <c r="C31" s="47">
        <f>SUM(+C30+C29+C25+C20+C19+C14)</f>
        <v>0</v>
      </c>
      <c r="D31" s="47">
        <f t="shared" ref="D31" si="12">SUM(+D30+D29+D25+D20+D19+D14)</f>
        <v>34068225.159999996</v>
      </c>
      <c r="E31" s="47">
        <f t="shared" si="11"/>
        <v>0</v>
      </c>
      <c r="F31" s="47">
        <f t="shared" si="11"/>
        <v>0</v>
      </c>
      <c r="G31" s="47">
        <f t="shared" si="11"/>
        <v>37564144</v>
      </c>
      <c r="H31" s="47">
        <f t="shared" ref="H31:I31" si="13">SUM(+H30+H29+H25+H20+H19+H14)</f>
        <v>0</v>
      </c>
      <c r="I31" s="47">
        <f t="shared" si="13"/>
        <v>0</v>
      </c>
      <c r="J31" s="47">
        <f t="shared" si="11"/>
        <v>37564144</v>
      </c>
    </row>
    <row r="32" spans="1:10" x14ac:dyDescent="0.2">
      <c r="D32" s="32"/>
      <c r="H32" s="32"/>
    </row>
    <row r="33" spans="1:10" ht="15.75" x14ac:dyDescent="0.25">
      <c r="A33" s="49" t="s">
        <v>109</v>
      </c>
      <c r="J33" s="34"/>
    </row>
    <row r="34" spans="1:10" ht="15.75" x14ac:dyDescent="0.25">
      <c r="A34" s="50" t="s">
        <v>110</v>
      </c>
      <c r="B34" s="51"/>
    </row>
  </sheetData>
  <printOptions horizontalCentered="1"/>
  <pageMargins left="0.25" right="0.25" top="1" bottom="0.5" header="0.3" footer="0.3"/>
  <pageSetup scale="70" firstPageNumber="61" orientation="landscape" useFirstPageNumber="1" r:id="rId1"/>
  <headerFooter>
    <oddFooter>&amp;C&amp;16Page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E092E-6256-44AE-BBB6-F8560C8B8397}">
  <dimension ref="A1:D44"/>
  <sheetViews>
    <sheetView topLeftCell="A16" workbookViewId="0">
      <selection activeCell="L5" sqref="L5"/>
    </sheetView>
  </sheetViews>
  <sheetFormatPr defaultColWidth="9.88671875" defaultRowHeight="12.75" x14ac:dyDescent="0.2"/>
  <cols>
    <col min="1" max="1" width="24.88671875" style="2" customWidth="1"/>
    <col min="2" max="2" width="26.77734375" style="2" customWidth="1"/>
    <col min="3" max="3" width="26.44140625" style="2" customWidth="1"/>
    <col min="4" max="4" width="24.88671875" style="2" customWidth="1"/>
    <col min="5" max="16384" width="9.88671875" style="2"/>
  </cols>
  <sheetData>
    <row r="1" spans="1:4" ht="15.75" x14ac:dyDescent="0.25">
      <c r="A1" s="1" t="s">
        <v>0</v>
      </c>
      <c r="B1" s="1"/>
      <c r="C1" s="3" t="s">
        <v>2</v>
      </c>
      <c r="D1" s="4" t="s">
        <v>123</v>
      </c>
    </row>
    <row r="2" spans="1:4" ht="15" x14ac:dyDescent="0.2">
      <c r="A2" s="1" t="s">
        <v>124</v>
      </c>
      <c r="B2" s="1"/>
    </row>
    <row r="3" spans="1:4" ht="15" x14ac:dyDescent="0.2">
      <c r="A3" s="1" t="s">
        <v>125</v>
      </c>
      <c r="B3" s="1"/>
      <c r="D3" s="5"/>
    </row>
    <row r="4" spans="1:4" ht="12.95" customHeight="1" x14ac:dyDescent="0.2">
      <c r="A4" s="7"/>
      <c r="B4" s="9" t="s">
        <v>7</v>
      </c>
      <c r="C4" s="9" t="s">
        <v>7</v>
      </c>
      <c r="D4" s="9" t="s">
        <v>7</v>
      </c>
    </row>
    <row r="5" spans="1:4" ht="12.95" customHeight="1" x14ac:dyDescent="0.2">
      <c r="A5" s="10"/>
      <c r="B5" s="12" t="s">
        <v>10</v>
      </c>
      <c r="C5" s="12" t="s">
        <v>126</v>
      </c>
      <c r="D5" s="12" t="s">
        <v>127</v>
      </c>
    </row>
    <row r="6" spans="1:4" ht="12.95" customHeight="1" x14ac:dyDescent="0.2">
      <c r="A6" s="10" t="s">
        <v>10</v>
      </c>
      <c r="B6" s="12" t="s">
        <v>15</v>
      </c>
      <c r="C6" s="12" t="s">
        <v>128</v>
      </c>
      <c r="D6" s="12" t="s">
        <v>128</v>
      </c>
    </row>
    <row r="7" spans="1:4" ht="18" customHeight="1" x14ac:dyDescent="0.2">
      <c r="A7" s="10" t="s">
        <v>18</v>
      </c>
      <c r="B7" s="12" t="s">
        <v>20</v>
      </c>
      <c r="C7" s="12" t="s">
        <v>129</v>
      </c>
      <c r="D7" s="12" t="s">
        <v>130</v>
      </c>
    </row>
    <row r="8" spans="1:4" ht="15.95" customHeight="1" x14ac:dyDescent="0.2">
      <c r="A8" s="13" t="s">
        <v>24</v>
      </c>
      <c r="B8" s="14"/>
      <c r="C8" s="14"/>
      <c r="D8" s="14"/>
    </row>
    <row r="9" spans="1:4" ht="15.95" customHeight="1" x14ac:dyDescent="0.2">
      <c r="A9" s="15" t="s">
        <v>25</v>
      </c>
      <c r="B9" s="17">
        <f>+'BOR-13'!E9</f>
        <v>29196302</v>
      </c>
      <c r="C9" s="54">
        <v>1</v>
      </c>
      <c r="D9" s="54">
        <v>0</v>
      </c>
    </row>
    <row r="10" spans="1:4" ht="15.95" customHeight="1" x14ac:dyDescent="0.2">
      <c r="A10" s="15" t="s">
        <v>29</v>
      </c>
      <c r="B10" s="17">
        <f>+'BOR-13'!E10</f>
        <v>4759979</v>
      </c>
      <c r="C10" s="54">
        <v>1</v>
      </c>
      <c r="D10" s="54">
        <v>0</v>
      </c>
    </row>
    <row r="11" spans="1:4" ht="15.95" customHeight="1" x14ac:dyDescent="0.2">
      <c r="A11" s="15" t="s">
        <v>32</v>
      </c>
      <c r="B11" s="17">
        <f>+'BOR-13'!E11</f>
        <v>1248306</v>
      </c>
      <c r="C11" s="54">
        <v>0</v>
      </c>
      <c r="D11" s="54">
        <v>1</v>
      </c>
    </row>
    <row r="12" spans="1:4" ht="15.95" customHeight="1" x14ac:dyDescent="0.2">
      <c r="A12" s="15" t="s">
        <v>35</v>
      </c>
      <c r="B12" s="17">
        <f>+'BOR-13'!E12</f>
        <v>686540</v>
      </c>
      <c r="C12" s="54">
        <v>0</v>
      </c>
      <c r="D12" s="54">
        <v>1</v>
      </c>
    </row>
    <row r="13" spans="1:4" ht="15.95" customHeight="1" x14ac:dyDescent="0.2">
      <c r="A13" s="15" t="s">
        <v>38</v>
      </c>
      <c r="B13" s="17"/>
      <c r="C13" s="17"/>
      <c r="D13" s="17"/>
    </row>
    <row r="14" spans="1:4" ht="15.95" customHeight="1" x14ac:dyDescent="0.2">
      <c r="A14" s="15" t="s">
        <v>39</v>
      </c>
      <c r="B14" s="17"/>
      <c r="C14" s="17"/>
      <c r="D14" s="17"/>
    </row>
    <row r="15" spans="1:4" ht="15.95" customHeight="1" x14ac:dyDescent="0.2">
      <c r="A15" s="15" t="s">
        <v>40</v>
      </c>
      <c r="B15" s="17"/>
      <c r="C15" s="17"/>
      <c r="D15" s="17"/>
    </row>
    <row r="16" spans="1:4" ht="15.95" customHeight="1" x14ac:dyDescent="0.2">
      <c r="A16" s="15" t="s">
        <v>41</v>
      </c>
      <c r="B16" s="17"/>
      <c r="C16" s="17"/>
      <c r="D16" s="17"/>
    </row>
    <row r="17" spans="1:4" ht="15.95" customHeight="1" x14ac:dyDescent="0.2">
      <c r="A17" s="20" t="s">
        <v>131</v>
      </c>
      <c r="B17" s="14"/>
      <c r="C17" s="14"/>
      <c r="D17" s="14"/>
    </row>
    <row r="18" spans="1:4" ht="15.95" customHeight="1" x14ac:dyDescent="0.2">
      <c r="A18" s="15" t="s">
        <v>43</v>
      </c>
      <c r="B18" s="17"/>
      <c r="C18" s="17"/>
      <c r="D18" s="17"/>
    </row>
    <row r="19" spans="1:4" ht="15.95" customHeight="1" x14ac:dyDescent="0.2">
      <c r="A19" s="15" t="s">
        <v>43</v>
      </c>
      <c r="B19" s="17"/>
      <c r="C19" s="17"/>
      <c r="D19" s="17"/>
    </row>
    <row r="20" spans="1:4" ht="15.95" customHeight="1" x14ac:dyDescent="0.2">
      <c r="A20" s="23" t="s">
        <v>44</v>
      </c>
      <c r="B20" s="14"/>
      <c r="C20" s="14"/>
      <c r="D20" s="14"/>
    </row>
    <row r="21" spans="1:4" ht="15.95" customHeight="1" x14ac:dyDescent="0.2">
      <c r="A21" s="15" t="s">
        <v>43</v>
      </c>
      <c r="B21" s="17"/>
      <c r="C21" s="17"/>
      <c r="D21" s="17"/>
    </row>
    <row r="22" spans="1:4" ht="15.95" customHeight="1" x14ac:dyDescent="0.2">
      <c r="A22" s="15" t="s">
        <v>43</v>
      </c>
      <c r="B22" s="17"/>
      <c r="C22" s="17"/>
      <c r="D22" s="17"/>
    </row>
    <row r="23" spans="1:4" ht="15.95" customHeight="1" x14ac:dyDescent="0.2">
      <c r="A23" s="23" t="s">
        <v>45</v>
      </c>
      <c r="B23" s="14"/>
      <c r="C23" s="14"/>
      <c r="D23" s="14"/>
    </row>
    <row r="24" spans="1:4" ht="15.95" customHeight="1" x14ac:dyDescent="0.2">
      <c r="A24" s="15" t="s">
        <v>43</v>
      </c>
      <c r="B24" s="17"/>
      <c r="C24" s="17"/>
      <c r="D24" s="17"/>
    </row>
    <row r="25" spans="1:4" ht="15.95" customHeight="1" x14ac:dyDescent="0.2">
      <c r="A25" s="15" t="s">
        <v>43</v>
      </c>
      <c r="B25" s="17"/>
      <c r="C25" s="17"/>
      <c r="D25" s="17"/>
    </row>
    <row r="26" spans="1:4" ht="15.95" customHeight="1" x14ac:dyDescent="0.2">
      <c r="A26" s="23" t="s">
        <v>46</v>
      </c>
      <c r="B26" s="14"/>
      <c r="C26" s="14"/>
      <c r="D26" s="14"/>
    </row>
    <row r="27" spans="1:4" ht="15.95" customHeight="1" x14ac:dyDescent="0.2">
      <c r="A27" s="15" t="s">
        <v>47</v>
      </c>
      <c r="B27" s="17">
        <f>+'BOR-13'!E27</f>
        <v>46010</v>
      </c>
      <c r="C27" s="54">
        <v>1</v>
      </c>
      <c r="D27" s="54">
        <v>0</v>
      </c>
    </row>
    <row r="28" spans="1:4" ht="15.95" customHeight="1" x14ac:dyDescent="0.2">
      <c r="A28" s="15" t="s">
        <v>50</v>
      </c>
      <c r="B28" s="17">
        <f>+'BOR-13'!E28</f>
        <v>1095705</v>
      </c>
      <c r="C28" s="54">
        <v>1</v>
      </c>
      <c r="D28" s="54">
        <v>0</v>
      </c>
    </row>
    <row r="29" spans="1:4" ht="15.95" customHeight="1" x14ac:dyDescent="0.2">
      <c r="A29" s="15" t="s">
        <v>53</v>
      </c>
      <c r="B29" s="17">
        <f>+'BOR-13'!E29</f>
        <v>57100</v>
      </c>
      <c r="C29" s="54">
        <v>1</v>
      </c>
      <c r="D29" s="54">
        <v>0</v>
      </c>
    </row>
    <row r="30" spans="1:4" ht="15.95" customHeight="1" x14ac:dyDescent="0.2">
      <c r="A30" s="15" t="s">
        <v>56</v>
      </c>
      <c r="B30" s="17">
        <f>+'BOR-13'!E30</f>
        <v>3750</v>
      </c>
      <c r="C30" s="54">
        <v>1</v>
      </c>
      <c r="D30" s="54">
        <v>0</v>
      </c>
    </row>
    <row r="31" spans="1:4" ht="15.95" customHeight="1" x14ac:dyDescent="0.2">
      <c r="A31" s="15" t="s">
        <v>59</v>
      </c>
      <c r="B31" s="17">
        <f>+'BOR-13'!E31</f>
        <v>64100</v>
      </c>
      <c r="C31" s="54">
        <v>1</v>
      </c>
      <c r="D31" s="54">
        <v>0</v>
      </c>
    </row>
    <row r="32" spans="1:4" ht="15.95" customHeight="1" x14ac:dyDescent="0.2">
      <c r="A32" s="15" t="s">
        <v>62</v>
      </c>
      <c r="B32" s="17">
        <f>+'BOR-13'!E32</f>
        <v>62552</v>
      </c>
      <c r="C32" s="54">
        <v>1</v>
      </c>
      <c r="D32" s="54">
        <v>0</v>
      </c>
    </row>
    <row r="33" spans="1:4" ht="15.95" customHeight="1" x14ac:dyDescent="0.2">
      <c r="A33" s="15" t="s">
        <v>65</v>
      </c>
      <c r="B33" s="17">
        <f>+'BOR-13'!E33</f>
        <v>32700</v>
      </c>
      <c r="C33" s="54">
        <v>1</v>
      </c>
      <c r="D33" s="54">
        <v>0</v>
      </c>
    </row>
    <row r="34" spans="1:4" ht="15.95" customHeight="1" x14ac:dyDescent="0.2">
      <c r="A34" s="23" t="s">
        <v>66</v>
      </c>
      <c r="B34" s="14"/>
      <c r="C34" s="14"/>
      <c r="D34" s="14"/>
    </row>
    <row r="35" spans="1:4" ht="15.95" customHeight="1" x14ac:dyDescent="0.2">
      <c r="A35" s="26" t="s">
        <v>132</v>
      </c>
      <c r="B35" s="17">
        <f>+'BOR-13'!E35</f>
        <v>311100</v>
      </c>
      <c r="C35" s="54">
        <v>1</v>
      </c>
      <c r="D35" s="54">
        <v>0</v>
      </c>
    </row>
    <row r="36" spans="1:4" ht="15.95" customHeight="1" x14ac:dyDescent="0.2">
      <c r="A36" s="15" t="s">
        <v>133</v>
      </c>
      <c r="B36" s="17"/>
      <c r="C36" s="17"/>
      <c r="D36" s="17"/>
    </row>
    <row r="37" spans="1:4" ht="15.95" customHeight="1" x14ac:dyDescent="0.2">
      <c r="A37" s="15" t="s">
        <v>133</v>
      </c>
      <c r="B37" s="17"/>
      <c r="C37" s="17"/>
      <c r="D37" s="17"/>
    </row>
    <row r="38" spans="1:4" ht="15.95" customHeight="1" x14ac:dyDescent="0.2">
      <c r="A38" s="15" t="s">
        <v>133</v>
      </c>
      <c r="B38" s="17"/>
      <c r="C38" s="17"/>
      <c r="D38" s="17"/>
    </row>
    <row r="39" spans="1:4" ht="15.95" customHeight="1" x14ac:dyDescent="0.2">
      <c r="A39" s="15" t="s">
        <v>133</v>
      </c>
      <c r="B39" s="17"/>
      <c r="C39" s="17"/>
      <c r="D39" s="17"/>
    </row>
    <row r="40" spans="1:4" ht="15.95" customHeight="1" x14ac:dyDescent="0.2">
      <c r="A40" s="15" t="s">
        <v>133</v>
      </c>
      <c r="B40" s="17"/>
      <c r="C40" s="17"/>
      <c r="D40" s="17"/>
    </row>
    <row r="41" spans="1:4" ht="15.95" customHeight="1" x14ac:dyDescent="0.2">
      <c r="A41" s="15" t="s">
        <v>133</v>
      </c>
      <c r="B41" s="17"/>
      <c r="C41" s="17"/>
      <c r="D41" s="17"/>
    </row>
    <row r="42" spans="1:4" ht="15.95" customHeight="1" x14ac:dyDescent="0.2">
      <c r="A42" s="27"/>
      <c r="B42" s="30">
        <f>SUM(B8:B41)</f>
        <v>37564144</v>
      </c>
      <c r="C42" s="30"/>
      <c r="D42" s="30"/>
    </row>
    <row r="43" spans="1:4" ht="12.95" customHeight="1" x14ac:dyDescent="0.2">
      <c r="C43" s="32"/>
    </row>
    <row r="44" spans="1:4" ht="12.95" customHeight="1" x14ac:dyDescent="0.2">
      <c r="A44" s="33" t="s">
        <v>71</v>
      </c>
    </row>
  </sheetData>
  <printOptions horizontalCentered="1"/>
  <pageMargins left="0.25" right="0.25" top="1" bottom="0.5" header="0.3" footer="0.3"/>
  <pageSetup scale="70" firstPageNumber="62" orientation="landscape" useFirstPageNumber="1" r:id="rId1"/>
  <headerFooter>
    <oddFooter>&amp;C&amp;16Page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139600AD-8BBE-4DC5-BF98-9362BA0A3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96961D-A486-4641-8BC5-440C5FCD04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8AC6F7-3718-44D0-8621-3C4AC40116DF}">
  <ds:schemaRefs>
    <ds:schemaRef ds:uri="cbc4dfd8-1c9a-4ad0-80c8-2da50a645956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75818b89-9434-4e8f-9227-961ff6c8167b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BOR-13</vt:lpstr>
      <vt:lpstr>BOR-13A #1</vt:lpstr>
      <vt:lpstr>BOR-13A #2</vt:lpstr>
      <vt:lpstr>BOR-13A #3</vt:lpstr>
      <vt:lpstr>BOR-13A #4</vt:lpstr>
      <vt:lpstr>BOR-13A #5</vt:lpstr>
      <vt:lpstr>BOR 13B</vt:lpstr>
      <vt:lpstr>'BOR 13B'!Print_Area</vt:lpstr>
      <vt:lpstr>'BOR-13'!Print_Area</vt:lpstr>
      <vt:lpstr>'BOR-13A #1'!Print_Area</vt:lpstr>
      <vt:lpstr>'BOR-13A #2'!Print_Area</vt:lpstr>
      <vt:lpstr>'BOR-13A #3'!Print_Area</vt:lpstr>
      <vt:lpstr>'BOR-13A #4'!Print_Area</vt:lpstr>
      <vt:lpstr>'BOR-13A #5'!Print_Area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Credit</dc:creator>
  <cp:lastModifiedBy>Joy Credit</cp:lastModifiedBy>
  <dcterms:created xsi:type="dcterms:W3CDTF">2025-08-13T18:25:05Z</dcterms:created>
  <dcterms:modified xsi:type="dcterms:W3CDTF">2025-08-13T18:27:06Z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